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calcChain.xml" ContentType="application/vnd.openxmlformats-officedocument.spreadsheetml.calcChain+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defaultThemeVersion="166925"/>
  <mc:AlternateContent xmlns:mc="http://schemas.openxmlformats.org/markup-compatibility/2006">
    <mc:Choice Requires="x15">
      <x15ac:absPath xmlns:x15ac="http://schemas.microsoft.com/office/spreadsheetml/2010/11/ac" url="https://supersalud-my.sharepoint.com/personal/jairo_ovalle_supersalud_gov_co/Documents/Escritorio/OFICINAS OBJETO TRANSFERENCIA 2025/13000-OFICINA DE LIQUIDACIONES/6. ACOMPAÑAMIENTO Y SEGUIMIENTO/AÑO 2026/ENERO/"/>
    </mc:Choice>
  </mc:AlternateContent>
  <xr:revisionPtr revIDLastSave="0" documentId="8_{2ACB3F5B-5BAA-4BFA-94E2-6496BEBB1B36}" xr6:coauthVersionLast="47" xr6:coauthVersionMax="47" xr10:uidLastSave="{00000000-0000-0000-0000-000000000000}"/>
  <bookViews>
    <workbookView xWindow="-108" yWindow="-108" windowWidth="23256" windowHeight="12456" tabRatio="766" firstSheet="4" activeTab="3" xr2:uid="{DC9B8CD9-72E1-4C57-9647-F33A2C3C30B3}"/>
  </bookViews>
  <sheets>
    <sheet name="MONITOREO" sheetId="1" r:id="rId1"/>
    <sheet name="FUNCIONARIO 1" sheetId="23" r:id="rId2"/>
    <sheet name="FUNCIONARIO 2" sheetId="29" r:id="rId3"/>
    <sheet name="FUNCIONARIO 3" sheetId="30" r:id="rId4"/>
    <sheet name="FUNCIONARIO 5" sheetId="32" r:id="rId5"/>
    <sheet name="FUNCIONARIO 4" sheetId="31" r:id="rId6"/>
    <sheet name="FUNCIONARIO 6" sheetId="3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 i="30" l="1"/>
  <c r="N6" i="30"/>
  <c r="AB10" i="1"/>
  <c r="M29" i="31"/>
  <c r="L29" i="31"/>
  <c r="I29" i="31"/>
  <c r="H29" i="31"/>
  <c r="M187" i="33"/>
  <c r="M186" i="33"/>
  <c r="M185" i="33"/>
  <c r="M184" i="33"/>
  <c r="M183" i="33"/>
  <c r="M182" i="33"/>
  <c r="M181" i="33"/>
  <c r="M180" i="33"/>
  <c r="M179" i="33"/>
  <c r="M178" i="33"/>
  <c r="M177" i="33"/>
  <c r="M176" i="33"/>
  <c r="M175" i="33"/>
  <c r="M174" i="33"/>
  <c r="M173" i="33"/>
  <c r="M172" i="33"/>
  <c r="M171" i="33"/>
  <c r="M170" i="33"/>
  <c r="M169" i="33"/>
  <c r="M168" i="33"/>
  <c r="M167" i="33"/>
  <c r="M166" i="33"/>
  <c r="M165" i="33"/>
  <c r="M164" i="33"/>
  <c r="M163" i="33"/>
  <c r="M162" i="33"/>
  <c r="M161" i="33"/>
  <c r="M160" i="33"/>
  <c r="M159" i="33"/>
  <c r="M158" i="33"/>
  <c r="M157" i="33"/>
  <c r="M156" i="33"/>
  <c r="M155" i="33"/>
  <c r="M154" i="33"/>
  <c r="M153" i="33"/>
  <c r="M152" i="33"/>
  <c r="M151" i="33"/>
  <c r="M150" i="33"/>
  <c r="M149" i="33"/>
  <c r="M148" i="33"/>
  <c r="M147" i="33"/>
  <c r="M146" i="33"/>
  <c r="M145" i="33"/>
  <c r="M144" i="33"/>
  <c r="M143" i="33"/>
  <c r="M142" i="33"/>
  <c r="M141" i="33"/>
  <c r="M140" i="33"/>
  <c r="M139" i="33"/>
  <c r="M138" i="33"/>
  <c r="M137" i="33"/>
  <c r="M136" i="33"/>
  <c r="M135" i="33"/>
  <c r="M134" i="33"/>
  <c r="M133" i="33"/>
  <c r="M132" i="33"/>
  <c r="M131" i="33"/>
  <c r="M130" i="33"/>
  <c r="M129" i="33"/>
  <c r="M128" i="33"/>
  <c r="M127" i="33"/>
  <c r="M126" i="33"/>
  <c r="M125" i="33"/>
  <c r="M124" i="33"/>
  <c r="M123" i="33"/>
  <c r="M122" i="33"/>
  <c r="M121" i="33"/>
  <c r="M120" i="33"/>
  <c r="M119" i="33"/>
  <c r="M118" i="33"/>
  <c r="M117" i="33"/>
  <c r="M116" i="33"/>
  <c r="M115" i="33"/>
  <c r="M114" i="33"/>
  <c r="M113" i="33"/>
  <c r="M112" i="33"/>
  <c r="M111" i="33"/>
  <c r="M110" i="33"/>
  <c r="M109" i="33"/>
  <c r="M108" i="33"/>
  <c r="M107" i="33"/>
  <c r="M106" i="33"/>
  <c r="M105" i="33"/>
  <c r="M104" i="33"/>
  <c r="M103" i="33"/>
  <c r="M102" i="33"/>
  <c r="M101" i="33"/>
  <c r="M100" i="33"/>
  <c r="M99" i="33"/>
  <c r="M98" i="33"/>
  <c r="M97" i="33"/>
  <c r="M96" i="33"/>
  <c r="M95" i="33"/>
  <c r="M94" i="33"/>
  <c r="M93" i="33"/>
  <c r="M92" i="33"/>
  <c r="M91" i="33"/>
  <c r="M90" i="33"/>
  <c r="M89" i="33"/>
  <c r="M88" i="33"/>
  <c r="M87" i="33"/>
  <c r="M86" i="33"/>
  <c r="M85" i="33"/>
  <c r="M84" i="33"/>
  <c r="M83" i="33"/>
  <c r="M82" i="33"/>
  <c r="M81" i="33"/>
  <c r="M80" i="33"/>
  <c r="M79" i="33"/>
  <c r="M78" i="33"/>
  <c r="M77" i="33"/>
  <c r="M76" i="33"/>
  <c r="M75" i="33"/>
  <c r="M74" i="33"/>
  <c r="M73" i="33"/>
  <c r="M72" i="33"/>
  <c r="M71" i="33"/>
  <c r="M70" i="33"/>
  <c r="M69" i="33"/>
  <c r="M68" i="33"/>
  <c r="M67" i="33"/>
  <c r="M66" i="33"/>
  <c r="M65" i="33"/>
  <c r="M64" i="33"/>
  <c r="M63" i="33"/>
  <c r="M62" i="33"/>
  <c r="M61" i="33"/>
  <c r="M60" i="33"/>
  <c r="M59" i="33"/>
  <c r="M58" i="33"/>
  <c r="M57" i="33"/>
  <c r="M56" i="33"/>
  <c r="M55" i="33"/>
  <c r="M54" i="33"/>
  <c r="M53" i="33"/>
  <c r="M52" i="33"/>
  <c r="M51" i="33"/>
  <c r="M50" i="33"/>
  <c r="M49" i="33"/>
  <c r="M48" i="33"/>
  <c r="M47" i="33"/>
  <c r="M46" i="33"/>
  <c r="M45" i="33"/>
  <c r="M44" i="33"/>
  <c r="M43" i="33"/>
  <c r="M42" i="33"/>
  <c r="M41" i="33"/>
  <c r="M40" i="33"/>
  <c r="M39" i="33"/>
  <c r="M38" i="33"/>
  <c r="M37" i="33"/>
  <c r="M36" i="33"/>
  <c r="M35" i="33"/>
  <c r="M34" i="33"/>
  <c r="M33" i="33"/>
  <c r="M32" i="33"/>
  <c r="M31" i="33"/>
  <c r="M30" i="33"/>
  <c r="M29" i="33"/>
  <c r="M28" i="33"/>
  <c r="M27" i="33"/>
  <c r="M26" i="33"/>
  <c r="M25" i="33"/>
  <c r="M24" i="33"/>
  <c r="M23" i="33"/>
  <c r="M22" i="33"/>
  <c r="M21" i="33"/>
  <c r="M20" i="33"/>
  <c r="M19" i="33"/>
  <c r="M18" i="33"/>
  <c r="M17" i="33"/>
  <c r="M16" i="33"/>
  <c r="M15" i="33"/>
  <c r="M14" i="33"/>
  <c r="M13" i="33"/>
  <c r="M12" i="33"/>
  <c r="M11" i="33"/>
  <c r="M10" i="33"/>
  <c r="M9" i="33"/>
  <c r="M8" i="33"/>
  <c r="M7" i="33"/>
  <c r="M6" i="33"/>
  <c r="M5" i="33"/>
  <c r="M187" i="32"/>
  <c r="M186" i="32"/>
  <c r="M185" i="32"/>
  <c r="M184" i="32"/>
  <c r="M183" i="32"/>
  <c r="M182" i="32"/>
  <c r="M181" i="32"/>
  <c r="M180" i="32"/>
  <c r="M179" i="32"/>
  <c r="M178" i="32"/>
  <c r="M177" i="32"/>
  <c r="M176" i="32"/>
  <c r="M175" i="32"/>
  <c r="M174" i="32"/>
  <c r="M173" i="32"/>
  <c r="M172" i="32"/>
  <c r="M171" i="32"/>
  <c r="M170" i="32"/>
  <c r="M169" i="32"/>
  <c r="M168" i="32"/>
  <c r="M167" i="32"/>
  <c r="M166" i="32"/>
  <c r="M165" i="32"/>
  <c r="M164" i="32"/>
  <c r="M163" i="32"/>
  <c r="M162" i="32"/>
  <c r="M161" i="32"/>
  <c r="M160" i="32"/>
  <c r="M159" i="32"/>
  <c r="M158" i="32"/>
  <c r="M157" i="32"/>
  <c r="M156" i="32"/>
  <c r="M155" i="32"/>
  <c r="M154" i="32"/>
  <c r="M153" i="32"/>
  <c r="M152" i="32"/>
  <c r="M151" i="32"/>
  <c r="M150" i="32"/>
  <c r="M149" i="32"/>
  <c r="M148" i="32"/>
  <c r="M147" i="32"/>
  <c r="M146" i="32"/>
  <c r="M145" i="32"/>
  <c r="M144" i="32"/>
  <c r="M143" i="32"/>
  <c r="M142" i="32"/>
  <c r="M141" i="32"/>
  <c r="M140" i="32"/>
  <c r="M139" i="32"/>
  <c r="M138" i="32"/>
  <c r="M137" i="32"/>
  <c r="M136" i="32"/>
  <c r="M135" i="32"/>
  <c r="M134" i="32"/>
  <c r="M133" i="32"/>
  <c r="M132" i="32"/>
  <c r="M131" i="32"/>
  <c r="M130" i="32"/>
  <c r="M129" i="32"/>
  <c r="M128" i="32"/>
  <c r="M127" i="32"/>
  <c r="M126" i="32"/>
  <c r="M125" i="32"/>
  <c r="M124" i="32"/>
  <c r="M123" i="32"/>
  <c r="M122" i="32"/>
  <c r="M121" i="32"/>
  <c r="M120" i="32"/>
  <c r="M119" i="32"/>
  <c r="M118" i="32"/>
  <c r="M117" i="32"/>
  <c r="M116" i="32"/>
  <c r="M115" i="32"/>
  <c r="M114" i="32"/>
  <c r="M113" i="32"/>
  <c r="M112" i="32"/>
  <c r="M111" i="32"/>
  <c r="M110" i="32"/>
  <c r="M109" i="32"/>
  <c r="M108" i="32"/>
  <c r="M107" i="32"/>
  <c r="M106" i="32"/>
  <c r="M105" i="32"/>
  <c r="M104" i="32"/>
  <c r="M103" i="32"/>
  <c r="M102" i="32"/>
  <c r="M101" i="32"/>
  <c r="M100" i="32"/>
  <c r="M99" i="32"/>
  <c r="M98" i="32"/>
  <c r="M97" i="32"/>
  <c r="M96" i="32"/>
  <c r="M95" i="32"/>
  <c r="M94" i="32"/>
  <c r="M93" i="32"/>
  <c r="M92" i="32"/>
  <c r="M91" i="32"/>
  <c r="M90" i="32"/>
  <c r="M89" i="32"/>
  <c r="M88" i="32"/>
  <c r="M87" i="32"/>
  <c r="M86" i="32"/>
  <c r="M85" i="32"/>
  <c r="M84" i="32"/>
  <c r="M83" i="32"/>
  <c r="M82" i="32"/>
  <c r="M81" i="32"/>
  <c r="M80" i="32"/>
  <c r="M79" i="32"/>
  <c r="M78" i="32"/>
  <c r="M77" i="32"/>
  <c r="M76" i="32"/>
  <c r="M75" i="32"/>
  <c r="M74" i="32"/>
  <c r="M73" i="32"/>
  <c r="M72" i="32"/>
  <c r="M71" i="32"/>
  <c r="M70" i="32"/>
  <c r="M69" i="32"/>
  <c r="M68" i="32"/>
  <c r="M67" i="32"/>
  <c r="M66" i="32"/>
  <c r="M65" i="32"/>
  <c r="M64" i="32"/>
  <c r="M63" i="32"/>
  <c r="M62" i="32"/>
  <c r="M61" i="32"/>
  <c r="M60" i="32"/>
  <c r="M59" i="32"/>
  <c r="M58" i="32"/>
  <c r="M57" i="32"/>
  <c r="M56" i="32"/>
  <c r="M55" i="32"/>
  <c r="M54" i="32"/>
  <c r="M53" i="32"/>
  <c r="M52" i="32"/>
  <c r="M51" i="32"/>
  <c r="M50" i="32"/>
  <c r="M49" i="32"/>
  <c r="M48" i="32"/>
  <c r="M47" i="32"/>
  <c r="M46" i="32"/>
  <c r="M45" i="32"/>
  <c r="M44" i="32"/>
  <c r="M43" i="32"/>
  <c r="M42" i="32"/>
  <c r="M41" i="32"/>
  <c r="M40" i="32"/>
  <c r="M39" i="32"/>
  <c r="M38" i="32"/>
  <c r="M37" i="32"/>
  <c r="M36" i="32"/>
  <c r="M35" i="32"/>
  <c r="M34" i="32"/>
  <c r="M33" i="32"/>
  <c r="M32" i="32"/>
  <c r="M31" i="32"/>
  <c r="M30" i="32"/>
  <c r="M29" i="32"/>
  <c r="M28" i="32"/>
  <c r="M27" i="32"/>
  <c r="M26" i="32"/>
  <c r="M25" i="32"/>
  <c r="M24" i="32"/>
  <c r="M23" i="32"/>
  <c r="M22" i="32"/>
  <c r="M21" i="32"/>
  <c r="M20" i="32"/>
  <c r="M19" i="32"/>
  <c r="M18" i="32"/>
  <c r="M17" i="32"/>
  <c r="M16" i="32"/>
  <c r="M15" i="32"/>
  <c r="M14" i="32"/>
  <c r="M13" i="32"/>
  <c r="M12" i="32"/>
  <c r="M11" i="32"/>
  <c r="M10" i="32"/>
  <c r="M9" i="32"/>
  <c r="M8" i="32"/>
  <c r="M7" i="32"/>
  <c r="M6" i="32"/>
  <c r="M5" i="32"/>
  <c r="M187" i="31"/>
  <c r="M186" i="31"/>
  <c r="M185" i="31"/>
  <c r="M184" i="31"/>
  <c r="M183" i="31"/>
  <c r="M182" i="31"/>
  <c r="M181" i="31"/>
  <c r="M180" i="31"/>
  <c r="M179" i="31"/>
  <c r="M178" i="31"/>
  <c r="M177" i="31"/>
  <c r="M176" i="31"/>
  <c r="M175" i="31"/>
  <c r="M174" i="31"/>
  <c r="M173" i="31"/>
  <c r="M172" i="31"/>
  <c r="M171" i="31"/>
  <c r="M170" i="31"/>
  <c r="M169" i="31"/>
  <c r="M168" i="31"/>
  <c r="M167" i="31"/>
  <c r="M166" i="31"/>
  <c r="M165" i="31"/>
  <c r="M164" i="31"/>
  <c r="M163" i="31"/>
  <c r="M162" i="31"/>
  <c r="M161" i="31"/>
  <c r="M160" i="31"/>
  <c r="M159" i="31"/>
  <c r="M158" i="31"/>
  <c r="M157" i="31"/>
  <c r="M156" i="31"/>
  <c r="M155" i="31"/>
  <c r="M154" i="31"/>
  <c r="M153" i="31"/>
  <c r="M152" i="31"/>
  <c r="M151" i="31"/>
  <c r="M150" i="31"/>
  <c r="M149" i="31"/>
  <c r="M148" i="31"/>
  <c r="M147" i="31"/>
  <c r="M146" i="31"/>
  <c r="M145" i="31"/>
  <c r="M144" i="31"/>
  <c r="M143" i="31"/>
  <c r="M142" i="31"/>
  <c r="M141" i="31"/>
  <c r="M140" i="31"/>
  <c r="M139" i="31"/>
  <c r="M138" i="31"/>
  <c r="M137" i="31"/>
  <c r="M136" i="31"/>
  <c r="M135" i="31"/>
  <c r="M134" i="31"/>
  <c r="M133" i="31"/>
  <c r="M132" i="31"/>
  <c r="M131" i="31"/>
  <c r="M130" i="31"/>
  <c r="M129" i="31"/>
  <c r="M128" i="31"/>
  <c r="M127" i="31"/>
  <c r="M126" i="31"/>
  <c r="M125" i="31"/>
  <c r="M124" i="31"/>
  <c r="M123" i="31"/>
  <c r="M122" i="31"/>
  <c r="M121" i="31"/>
  <c r="M120" i="31"/>
  <c r="M119" i="31"/>
  <c r="M118" i="31"/>
  <c r="M117" i="31"/>
  <c r="M116" i="31"/>
  <c r="M115" i="31"/>
  <c r="M114" i="31"/>
  <c r="M113" i="31"/>
  <c r="M112" i="31"/>
  <c r="M111" i="31"/>
  <c r="M110" i="31"/>
  <c r="M109" i="31"/>
  <c r="M108" i="31"/>
  <c r="M107" i="31"/>
  <c r="M106" i="31"/>
  <c r="M105" i="31"/>
  <c r="M104" i="31"/>
  <c r="M103" i="31"/>
  <c r="M102" i="31"/>
  <c r="M101" i="31"/>
  <c r="M100" i="31"/>
  <c r="M99" i="31"/>
  <c r="M98" i="31"/>
  <c r="M97" i="31"/>
  <c r="M96" i="31"/>
  <c r="M95" i="31"/>
  <c r="M94" i="31"/>
  <c r="M93" i="31"/>
  <c r="M92" i="31"/>
  <c r="M91" i="31"/>
  <c r="M90" i="31"/>
  <c r="M89" i="31"/>
  <c r="M88" i="31"/>
  <c r="M87" i="31"/>
  <c r="M86" i="31"/>
  <c r="M85" i="31"/>
  <c r="M84" i="31"/>
  <c r="M83" i="31"/>
  <c r="M82" i="31"/>
  <c r="M81" i="31"/>
  <c r="M80" i="31"/>
  <c r="M79" i="31"/>
  <c r="M78" i="31"/>
  <c r="M77" i="31"/>
  <c r="M76" i="31"/>
  <c r="M75" i="31"/>
  <c r="M74" i="31"/>
  <c r="M73" i="31"/>
  <c r="M72" i="31"/>
  <c r="M71" i="31"/>
  <c r="M70" i="31"/>
  <c r="M69" i="31"/>
  <c r="M68" i="31"/>
  <c r="M67" i="31"/>
  <c r="M66" i="31"/>
  <c r="M65" i="31"/>
  <c r="M64" i="31"/>
  <c r="M63" i="31"/>
  <c r="M62" i="31"/>
  <c r="M61" i="31"/>
  <c r="M60" i="31"/>
  <c r="M59" i="31"/>
  <c r="M58" i="31"/>
  <c r="M57" i="31"/>
  <c r="M56" i="31"/>
  <c r="M55" i="31"/>
  <c r="M54" i="31"/>
  <c r="M53" i="31"/>
  <c r="M52" i="31"/>
  <c r="M51" i="31"/>
  <c r="M50" i="31"/>
  <c r="M49" i="31"/>
  <c r="M48" i="31"/>
  <c r="M47" i="31"/>
  <c r="M46" i="31"/>
  <c r="M45" i="31"/>
  <c r="M44" i="31"/>
  <c r="M43" i="31"/>
  <c r="M42" i="31"/>
  <c r="M41" i="31"/>
  <c r="M40" i="31"/>
  <c r="M39" i="31"/>
  <c r="M38" i="31"/>
  <c r="M37" i="31"/>
  <c r="M36" i="31"/>
  <c r="M35" i="31"/>
  <c r="M34" i="31"/>
  <c r="M33" i="31"/>
  <c r="M32" i="31"/>
  <c r="M31" i="31"/>
  <c r="M30" i="31"/>
  <c r="M28" i="31"/>
  <c r="M27" i="31"/>
  <c r="M26" i="31"/>
  <c r="M25" i="31"/>
  <c r="M24" i="31"/>
  <c r="M23" i="31"/>
  <c r="M22" i="31"/>
  <c r="M21" i="31"/>
  <c r="M20" i="31"/>
  <c r="M19" i="31"/>
  <c r="M18" i="31"/>
  <c r="M17" i="31"/>
  <c r="M16" i="31"/>
  <c r="M15" i="31"/>
  <c r="M14" i="31"/>
  <c r="M13" i="31"/>
  <c r="M12" i="31"/>
  <c r="M11" i="31"/>
  <c r="M10" i="31"/>
  <c r="M9" i="31"/>
  <c r="M8" i="31"/>
  <c r="M7" i="31"/>
  <c r="M6" i="31"/>
  <c r="M5" i="31"/>
  <c r="M187" i="30"/>
  <c r="M186" i="30"/>
  <c r="M185" i="30"/>
  <c r="M184" i="30"/>
  <c r="M183" i="30"/>
  <c r="M182" i="30"/>
  <c r="M181" i="30"/>
  <c r="M180" i="30"/>
  <c r="M179" i="30"/>
  <c r="M178" i="30"/>
  <c r="M177" i="30"/>
  <c r="M176" i="30"/>
  <c r="M175" i="30"/>
  <c r="M174" i="30"/>
  <c r="M173" i="30"/>
  <c r="M172" i="30"/>
  <c r="M171" i="30"/>
  <c r="M170" i="30"/>
  <c r="M169" i="30"/>
  <c r="M168" i="30"/>
  <c r="M167" i="30"/>
  <c r="M166" i="30"/>
  <c r="M165" i="30"/>
  <c r="M164" i="30"/>
  <c r="M163" i="30"/>
  <c r="M162" i="30"/>
  <c r="M161" i="30"/>
  <c r="M160" i="30"/>
  <c r="M159" i="30"/>
  <c r="M158" i="30"/>
  <c r="M157" i="30"/>
  <c r="M156" i="30"/>
  <c r="M155" i="30"/>
  <c r="M154" i="30"/>
  <c r="M153" i="30"/>
  <c r="M152" i="30"/>
  <c r="M151" i="30"/>
  <c r="M150" i="30"/>
  <c r="M149" i="30"/>
  <c r="M148" i="30"/>
  <c r="M147" i="30"/>
  <c r="M146" i="30"/>
  <c r="M145" i="30"/>
  <c r="M144" i="30"/>
  <c r="M143" i="30"/>
  <c r="M142" i="30"/>
  <c r="M141" i="30"/>
  <c r="M140" i="30"/>
  <c r="M139" i="30"/>
  <c r="M138" i="30"/>
  <c r="M137" i="30"/>
  <c r="M136" i="30"/>
  <c r="M135" i="30"/>
  <c r="M134" i="30"/>
  <c r="M133" i="30"/>
  <c r="M132" i="30"/>
  <c r="M131" i="30"/>
  <c r="M130" i="30"/>
  <c r="M129" i="30"/>
  <c r="M128" i="30"/>
  <c r="M127" i="30"/>
  <c r="M126" i="30"/>
  <c r="M125" i="30"/>
  <c r="M124" i="30"/>
  <c r="M123" i="30"/>
  <c r="M122" i="30"/>
  <c r="M121" i="30"/>
  <c r="M120" i="30"/>
  <c r="M119" i="30"/>
  <c r="M118" i="30"/>
  <c r="M117" i="30"/>
  <c r="M116" i="30"/>
  <c r="M115" i="30"/>
  <c r="M114" i="30"/>
  <c r="M113" i="30"/>
  <c r="M112" i="30"/>
  <c r="M111" i="30"/>
  <c r="M110" i="30"/>
  <c r="M109" i="30"/>
  <c r="M108" i="30"/>
  <c r="M107" i="30"/>
  <c r="M106" i="30"/>
  <c r="M105" i="30"/>
  <c r="M104" i="30"/>
  <c r="M103" i="30"/>
  <c r="M102" i="30"/>
  <c r="M101" i="30"/>
  <c r="M100" i="30"/>
  <c r="M99" i="30"/>
  <c r="M98" i="30"/>
  <c r="M97" i="30"/>
  <c r="M96" i="30"/>
  <c r="M95" i="30"/>
  <c r="M94" i="30"/>
  <c r="M93" i="30"/>
  <c r="M92" i="30"/>
  <c r="M91" i="30"/>
  <c r="M90" i="30"/>
  <c r="M89" i="30"/>
  <c r="M88" i="30"/>
  <c r="M87" i="30"/>
  <c r="M86" i="30"/>
  <c r="M85" i="30"/>
  <c r="M84" i="30"/>
  <c r="M83" i="30"/>
  <c r="M82" i="30"/>
  <c r="M81" i="30"/>
  <c r="M80" i="30"/>
  <c r="M79" i="30"/>
  <c r="M78" i="30"/>
  <c r="M77" i="30"/>
  <c r="M76" i="30"/>
  <c r="M75" i="30"/>
  <c r="M74" i="30"/>
  <c r="M73" i="30"/>
  <c r="M72" i="30"/>
  <c r="M71" i="30"/>
  <c r="M70" i="30"/>
  <c r="M69" i="30"/>
  <c r="M68" i="30"/>
  <c r="M67" i="30"/>
  <c r="M66" i="30"/>
  <c r="M65" i="30"/>
  <c r="M64" i="30"/>
  <c r="M63" i="30"/>
  <c r="M62" i="30"/>
  <c r="M61" i="30"/>
  <c r="M60" i="30"/>
  <c r="M59" i="30"/>
  <c r="M58" i="30"/>
  <c r="M57" i="30"/>
  <c r="M56" i="30"/>
  <c r="M55" i="30"/>
  <c r="M54" i="30"/>
  <c r="M53" i="30"/>
  <c r="M52" i="30"/>
  <c r="M51" i="30"/>
  <c r="M50" i="30"/>
  <c r="M49" i="30"/>
  <c r="M48" i="30"/>
  <c r="M47" i="30"/>
  <c r="M46" i="30"/>
  <c r="M45" i="30"/>
  <c r="M44" i="30"/>
  <c r="M43" i="30"/>
  <c r="M42" i="30"/>
  <c r="M41" i="30"/>
  <c r="M40" i="30"/>
  <c r="M39" i="30"/>
  <c r="M38" i="30"/>
  <c r="M37" i="30"/>
  <c r="M36" i="30"/>
  <c r="M35" i="30"/>
  <c r="M34" i="30"/>
  <c r="M33" i="30"/>
  <c r="M32" i="30"/>
  <c r="M31" i="30"/>
  <c r="M30" i="30"/>
  <c r="M29" i="30"/>
  <c r="M28" i="30"/>
  <c r="M27" i="30"/>
  <c r="M26" i="30"/>
  <c r="M25" i="30"/>
  <c r="M24" i="30"/>
  <c r="M23" i="30"/>
  <c r="M22" i="30"/>
  <c r="M21" i="30"/>
  <c r="M20" i="30"/>
  <c r="M19" i="30"/>
  <c r="M18" i="30"/>
  <c r="M17" i="30"/>
  <c r="M16" i="30"/>
  <c r="M15" i="30"/>
  <c r="M14" i="30"/>
  <c r="M13" i="30"/>
  <c r="M12" i="30"/>
  <c r="M11" i="30"/>
  <c r="M10" i="30"/>
  <c r="M9" i="30"/>
  <c r="M8" i="30"/>
  <c r="M7" i="30"/>
  <c r="M6" i="30"/>
  <c r="M5" i="30"/>
  <c r="M188" i="23"/>
  <c r="M187" i="23"/>
  <c r="M186" i="23"/>
  <c r="M185" i="23"/>
  <c r="M184" i="23"/>
  <c r="M183" i="23"/>
  <c r="M182" i="23"/>
  <c r="M181" i="23"/>
  <c r="M180" i="23"/>
  <c r="M179" i="23"/>
  <c r="M178" i="23"/>
  <c r="M177" i="23"/>
  <c r="M176" i="23"/>
  <c r="M175" i="23"/>
  <c r="M174" i="23"/>
  <c r="M173" i="23"/>
  <c r="M172" i="23"/>
  <c r="M171" i="23"/>
  <c r="M170" i="23"/>
  <c r="M169" i="23"/>
  <c r="M168" i="23"/>
  <c r="M167" i="23"/>
  <c r="M166" i="23"/>
  <c r="M165" i="23"/>
  <c r="M164" i="23"/>
  <c r="M163" i="23"/>
  <c r="M162" i="23"/>
  <c r="M161" i="23"/>
  <c r="M160" i="23"/>
  <c r="M159" i="23"/>
  <c r="M158" i="23"/>
  <c r="M157" i="23"/>
  <c r="M156" i="23"/>
  <c r="M155" i="23"/>
  <c r="M154" i="23"/>
  <c r="M153" i="23"/>
  <c r="M152" i="23"/>
  <c r="M151" i="23"/>
  <c r="M150" i="23"/>
  <c r="M149" i="23"/>
  <c r="M148" i="23"/>
  <c r="M147" i="23"/>
  <c r="M146" i="23"/>
  <c r="M145" i="23"/>
  <c r="M144" i="23"/>
  <c r="M143" i="23"/>
  <c r="M142" i="23"/>
  <c r="M141" i="23"/>
  <c r="M140" i="23"/>
  <c r="M139" i="23"/>
  <c r="M138" i="23"/>
  <c r="M137" i="23"/>
  <c r="M136" i="23"/>
  <c r="M135" i="23"/>
  <c r="M134" i="23"/>
  <c r="M133" i="23"/>
  <c r="M132" i="23"/>
  <c r="M131" i="23"/>
  <c r="M130" i="23"/>
  <c r="M129" i="23"/>
  <c r="M128" i="23"/>
  <c r="M127" i="23"/>
  <c r="M126" i="23"/>
  <c r="M125" i="23"/>
  <c r="M124" i="23"/>
  <c r="M123" i="23"/>
  <c r="M122" i="23"/>
  <c r="M121" i="23"/>
  <c r="M120" i="23"/>
  <c r="M119" i="23"/>
  <c r="M118" i="23"/>
  <c r="M117" i="23"/>
  <c r="M116" i="23"/>
  <c r="M115" i="23"/>
  <c r="M114" i="23"/>
  <c r="M113" i="23"/>
  <c r="M112" i="23"/>
  <c r="M111" i="23"/>
  <c r="M110" i="23"/>
  <c r="M109" i="23"/>
  <c r="M108" i="23"/>
  <c r="M107" i="23"/>
  <c r="M106" i="23"/>
  <c r="M105" i="23"/>
  <c r="M104" i="23"/>
  <c r="M103" i="23"/>
  <c r="M102" i="23"/>
  <c r="M101" i="23"/>
  <c r="M100" i="23"/>
  <c r="M99" i="23"/>
  <c r="M98" i="23"/>
  <c r="M97" i="23"/>
  <c r="M96" i="23"/>
  <c r="M95" i="23"/>
  <c r="M94" i="23"/>
  <c r="M93" i="23"/>
  <c r="M92" i="23"/>
  <c r="M91" i="23"/>
  <c r="M90" i="23"/>
  <c r="M89" i="23"/>
  <c r="M88" i="23"/>
  <c r="M87" i="23"/>
  <c r="M86" i="23"/>
  <c r="M85" i="23"/>
  <c r="M84" i="23"/>
  <c r="M83" i="23"/>
  <c r="M82" i="23"/>
  <c r="M81" i="23"/>
  <c r="M80" i="23"/>
  <c r="M79" i="23"/>
  <c r="M78" i="23"/>
  <c r="M77" i="23"/>
  <c r="M76" i="23"/>
  <c r="M75" i="23"/>
  <c r="M74" i="23"/>
  <c r="M73" i="23"/>
  <c r="M72" i="23"/>
  <c r="M71" i="23"/>
  <c r="M70" i="23"/>
  <c r="M69" i="23"/>
  <c r="M68" i="23"/>
  <c r="M67" i="23"/>
  <c r="M66" i="23"/>
  <c r="M65" i="23"/>
  <c r="M64" i="23"/>
  <c r="M63" i="23"/>
  <c r="M62" i="23"/>
  <c r="M61" i="23"/>
  <c r="M60" i="23"/>
  <c r="M59" i="23"/>
  <c r="M58" i="23"/>
  <c r="M57" i="23"/>
  <c r="M56" i="23"/>
  <c r="M55" i="23"/>
  <c r="M54" i="23"/>
  <c r="M53" i="23"/>
  <c r="M52" i="23"/>
  <c r="M51" i="23"/>
  <c r="M50" i="23"/>
  <c r="M49" i="23"/>
  <c r="M48" i="23"/>
  <c r="M47" i="23"/>
  <c r="M46" i="23"/>
  <c r="M45" i="23"/>
  <c r="M44" i="23"/>
  <c r="M43" i="23"/>
  <c r="M42" i="23"/>
  <c r="M41" i="23"/>
  <c r="M40" i="23"/>
  <c r="M39" i="23"/>
  <c r="M38" i="23"/>
  <c r="M37" i="23"/>
  <c r="M36" i="23"/>
  <c r="M35" i="23"/>
  <c r="M34" i="23"/>
  <c r="M33" i="23"/>
  <c r="M32" i="23"/>
  <c r="M31" i="23"/>
  <c r="M30" i="23"/>
  <c r="M29" i="23"/>
  <c r="M28" i="23"/>
  <c r="M27" i="23"/>
  <c r="M26" i="23"/>
  <c r="M25" i="23"/>
  <c r="M24" i="23"/>
  <c r="M23" i="23"/>
  <c r="M22" i="23"/>
  <c r="M21" i="23"/>
  <c r="M20" i="23"/>
  <c r="M19" i="23"/>
  <c r="M18" i="23"/>
  <c r="M17" i="23"/>
  <c r="M16" i="23"/>
  <c r="M15" i="23"/>
  <c r="M14" i="23"/>
  <c r="M13" i="23"/>
  <c r="M12" i="23"/>
  <c r="M11" i="23"/>
  <c r="M10" i="23"/>
  <c r="M9" i="23"/>
  <c r="M8" i="23"/>
  <c r="M7" i="23"/>
  <c r="M6" i="23"/>
  <c r="M6" i="29"/>
  <c r="M7" i="29"/>
  <c r="M8" i="29"/>
  <c r="M9" i="29"/>
  <c r="M10" i="29"/>
  <c r="M11" i="29"/>
  <c r="M12" i="29"/>
  <c r="M13" i="29"/>
  <c r="M14" i="29"/>
  <c r="M15" i="29"/>
  <c r="M16" i="29"/>
  <c r="M17" i="29"/>
  <c r="M18" i="29"/>
  <c r="M19" i="29"/>
  <c r="M20" i="29"/>
  <c r="M21" i="29"/>
  <c r="M22" i="29"/>
  <c r="M23" i="29"/>
  <c r="M24" i="29"/>
  <c r="M25" i="29"/>
  <c r="M26" i="29"/>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65" i="29"/>
  <c r="M66" i="29"/>
  <c r="M67" i="29"/>
  <c r="M68" i="29"/>
  <c r="M69" i="29"/>
  <c r="M70" i="29"/>
  <c r="M71" i="29"/>
  <c r="M72" i="29"/>
  <c r="M73" i="29"/>
  <c r="M74" i="29"/>
  <c r="M75" i="29"/>
  <c r="M76" i="29"/>
  <c r="M77" i="29"/>
  <c r="M78" i="29"/>
  <c r="M79" i="29"/>
  <c r="M80" i="29"/>
  <c r="M81" i="29"/>
  <c r="M82" i="29"/>
  <c r="M83" i="29"/>
  <c r="M84" i="29"/>
  <c r="M85" i="29"/>
  <c r="M86" i="29"/>
  <c r="M87" i="29"/>
  <c r="M88" i="29"/>
  <c r="M89" i="29"/>
  <c r="M90" i="29"/>
  <c r="M91" i="29"/>
  <c r="M92" i="29"/>
  <c r="M93" i="29"/>
  <c r="M94" i="29"/>
  <c r="M95" i="29"/>
  <c r="M96" i="29"/>
  <c r="M97" i="29"/>
  <c r="M98" i="29"/>
  <c r="M99" i="29"/>
  <c r="M100" i="29"/>
  <c r="M101" i="29"/>
  <c r="M102" i="29"/>
  <c r="M103" i="29"/>
  <c r="M104" i="29"/>
  <c r="M105" i="29"/>
  <c r="M106" i="29"/>
  <c r="M107" i="29"/>
  <c r="M108" i="29"/>
  <c r="M109" i="29"/>
  <c r="M110" i="29"/>
  <c r="M111" i="29"/>
  <c r="M112" i="29"/>
  <c r="M113" i="29"/>
  <c r="M114" i="29"/>
  <c r="M115" i="29"/>
  <c r="M116" i="29"/>
  <c r="M117" i="29"/>
  <c r="M118" i="29"/>
  <c r="M119" i="29"/>
  <c r="M120" i="29"/>
  <c r="M121" i="29"/>
  <c r="M122" i="29"/>
  <c r="M123" i="29"/>
  <c r="M124" i="29"/>
  <c r="M125" i="29"/>
  <c r="M126" i="29"/>
  <c r="M127" i="29"/>
  <c r="M128" i="29"/>
  <c r="M129" i="29"/>
  <c r="M130" i="29"/>
  <c r="M131" i="29"/>
  <c r="M132" i="29"/>
  <c r="M133" i="29"/>
  <c r="M134" i="29"/>
  <c r="M135" i="29"/>
  <c r="M136" i="29"/>
  <c r="M137" i="29"/>
  <c r="M138" i="29"/>
  <c r="M139" i="29"/>
  <c r="M140" i="29"/>
  <c r="M141" i="29"/>
  <c r="M142" i="29"/>
  <c r="M143" i="29"/>
  <c r="M144" i="29"/>
  <c r="M145" i="29"/>
  <c r="M146" i="29"/>
  <c r="M147" i="29"/>
  <c r="M148" i="29"/>
  <c r="M149" i="29"/>
  <c r="M150" i="29"/>
  <c r="M151" i="29"/>
  <c r="M152" i="29"/>
  <c r="M153" i="29"/>
  <c r="M154" i="29"/>
  <c r="M155" i="29"/>
  <c r="M156" i="29"/>
  <c r="M157" i="29"/>
  <c r="M158" i="29"/>
  <c r="M159" i="29"/>
  <c r="M160" i="29"/>
  <c r="M161" i="29"/>
  <c r="M162" i="29"/>
  <c r="M163" i="29"/>
  <c r="M164" i="29"/>
  <c r="M165" i="29"/>
  <c r="M166" i="29"/>
  <c r="M167" i="29"/>
  <c r="M168" i="29"/>
  <c r="M169" i="29"/>
  <c r="M170" i="29"/>
  <c r="M171" i="29"/>
  <c r="M172" i="29"/>
  <c r="M173" i="29"/>
  <c r="M174" i="29"/>
  <c r="M175" i="29"/>
  <c r="M176" i="29"/>
  <c r="M177" i="29"/>
  <c r="M178" i="29"/>
  <c r="M179" i="29"/>
  <c r="M180" i="29"/>
  <c r="M181" i="29"/>
  <c r="M182" i="29"/>
  <c r="M183" i="29"/>
  <c r="M184" i="29"/>
  <c r="M185" i="29"/>
  <c r="M186" i="29"/>
  <c r="M187" i="29"/>
  <c r="M5" i="29"/>
  <c r="K6" i="1"/>
  <c r="K7" i="1"/>
  <c r="K8" i="1"/>
  <c r="K9" i="1"/>
  <c r="K10" i="1"/>
  <c r="K11" i="1"/>
  <c r="K12" i="1"/>
  <c r="K13" i="1"/>
  <c r="M13" i="1" s="1"/>
  <c r="K14" i="1"/>
  <c r="K15" i="1"/>
  <c r="K16" i="1"/>
  <c r="K17" i="1"/>
  <c r="M17" i="1" s="1"/>
  <c r="K18" i="1"/>
  <c r="K19" i="1"/>
  <c r="K20" i="1"/>
  <c r="K21" i="1"/>
  <c r="M21" i="1" s="1"/>
  <c r="K22" i="1"/>
  <c r="K23" i="1"/>
  <c r="K24" i="1"/>
  <c r="K25" i="1"/>
  <c r="L25" i="1" s="1"/>
  <c r="K26" i="1"/>
  <c r="K27" i="1"/>
  <c r="K28" i="1"/>
  <c r="K29" i="1"/>
  <c r="K30" i="1"/>
  <c r="K31" i="1"/>
  <c r="K32" i="1"/>
  <c r="K33" i="1"/>
  <c r="L33" i="1" s="1"/>
  <c r="K34" i="1"/>
  <c r="K35" i="1"/>
  <c r="K36" i="1"/>
  <c r="K37" i="1"/>
  <c r="M37" i="1" s="1"/>
  <c r="K38" i="1"/>
  <c r="K39" i="1"/>
  <c r="K40" i="1"/>
  <c r="K41" i="1"/>
  <c r="K42" i="1"/>
  <c r="K43" i="1"/>
  <c r="K44" i="1"/>
  <c r="K45" i="1"/>
  <c r="L45" i="1" s="1"/>
  <c r="K46" i="1"/>
  <c r="K47" i="1"/>
  <c r="K48" i="1"/>
  <c r="K49" i="1"/>
  <c r="M49" i="1" s="1"/>
  <c r="K50" i="1"/>
  <c r="K51" i="1"/>
  <c r="K52" i="1"/>
  <c r="K53" i="1"/>
  <c r="M53" i="1" s="1"/>
  <c r="K54" i="1"/>
  <c r="K55" i="1"/>
  <c r="K56" i="1"/>
  <c r="K57" i="1"/>
  <c r="K58" i="1"/>
  <c r="K59" i="1"/>
  <c r="K60" i="1"/>
  <c r="K61" i="1"/>
  <c r="M61" i="1" s="1"/>
  <c r="K62" i="1"/>
  <c r="K63" i="1"/>
  <c r="K64" i="1"/>
  <c r="K65" i="1"/>
  <c r="M65" i="1" s="1"/>
  <c r="K66" i="1"/>
  <c r="K67" i="1"/>
  <c r="K68" i="1"/>
  <c r="K69" i="1"/>
  <c r="M69" i="1" s="1"/>
  <c r="K70" i="1"/>
  <c r="K71" i="1"/>
  <c r="K72" i="1"/>
  <c r="K73" i="1"/>
  <c r="K74" i="1"/>
  <c r="K75" i="1"/>
  <c r="K76" i="1"/>
  <c r="K77" i="1"/>
  <c r="M77" i="1" s="1"/>
  <c r="K78" i="1"/>
  <c r="K79" i="1"/>
  <c r="K80" i="1"/>
  <c r="K81" i="1"/>
  <c r="K82" i="1"/>
  <c r="K83" i="1"/>
  <c r="K84" i="1"/>
  <c r="K85" i="1"/>
  <c r="M85" i="1" s="1"/>
  <c r="K86" i="1"/>
  <c r="K87" i="1"/>
  <c r="K88" i="1"/>
  <c r="K89" i="1"/>
  <c r="K90" i="1"/>
  <c r="K91" i="1"/>
  <c r="K92" i="1"/>
  <c r="K93" i="1"/>
  <c r="M93" i="1" s="1"/>
  <c r="K94" i="1"/>
  <c r="K95" i="1"/>
  <c r="K96" i="1"/>
  <c r="K97" i="1"/>
  <c r="M97" i="1" s="1"/>
  <c r="K98" i="1"/>
  <c r="K99" i="1"/>
  <c r="K100" i="1"/>
  <c r="K101" i="1"/>
  <c r="K102" i="1"/>
  <c r="K103" i="1"/>
  <c r="K104" i="1"/>
  <c r="K105" i="1"/>
  <c r="K106" i="1"/>
  <c r="K107" i="1"/>
  <c r="K108" i="1"/>
  <c r="K109" i="1"/>
  <c r="M109" i="1" s="1"/>
  <c r="K110" i="1"/>
  <c r="K111" i="1"/>
  <c r="K112" i="1"/>
  <c r="K113" i="1"/>
  <c r="K114" i="1"/>
  <c r="K115" i="1"/>
  <c r="K116" i="1"/>
  <c r="K117" i="1"/>
  <c r="M117" i="1" s="1"/>
  <c r="K118" i="1"/>
  <c r="K119" i="1"/>
  <c r="K120" i="1"/>
  <c r="K121" i="1"/>
  <c r="K122" i="1"/>
  <c r="K123" i="1"/>
  <c r="K124" i="1"/>
  <c r="K125" i="1"/>
  <c r="M125" i="1" s="1"/>
  <c r="K126" i="1"/>
  <c r="K127" i="1"/>
  <c r="K128" i="1"/>
  <c r="K129" i="1"/>
  <c r="M129" i="1" s="1"/>
  <c r="K130" i="1"/>
  <c r="K131" i="1"/>
  <c r="K132" i="1"/>
  <c r="K133" i="1"/>
  <c r="M133" i="1" s="1"/>
  <c r="K134" i="1"/>
  <c r="K135" i="1"/>
  <c r="K136" i="1"/>
  <c r="K137" i="1"/>
  <c r="K138" i="1"/>
  <c r="K139" i="1"/>
  <c r="K140" i="1"/>
  <c r="K141" i="1"/>
  <c r="M141" i="1" s="1"/>
  <c r="K142" i="1"/>
  <c r="K143" i="1"/>
  <c r="K144" i="1"/>
  <c r="K145" i="1"/>
  <c r="K146" i="1"/>
  <c r="K147" i="1"/>
  <c r="K148" i="1"/>
  <c r="K149" i="1"/>
  <c r="M149" i="1" s="1"/>
  <c r="K150" i="1"/>
  <c r="K151" i="1"/>
  <c r="K152" i="1"/>
  <c r="K153" i="1"/>
  <c r="K154" i="1"/>
  <c r="K155" i="1"/>
  <c r="K156" i="1"/>
  <c r="K157" i="1"/>
  <c r="M157" i="1" s="1"/>
  <c r="K158" i="1"/>
  <c r="K159" i="1"/>
  <c r="K160" i="1"/>
  <c r="K161" i="1"/>
  <c r="L161" i="1" s="1"/>
  <c r="K162" i="1"/>
  <c r="K163" i="1"/>
  <c r="K164" i="1"/>
  <c r="K165" i="1"/>
  <c r="M165" i="1" s="1"/>
  <c r="K166" i="1"/>
  <c r="K167" i="1"/>
  <c r="K168" i="1"/>
  <c r="K169" i="1"/>
  <c r="K170" i="1"/>
  <c r="K171" i="1"/>
  <c r="K172" i="1"/>
  <c r="K173" i="1"/>
  <c r="K174" i="1"/>
  <c r="K175" i="1"/>
  <c r="K176" i="1"/>
  <c r="K177" i="1"/>
  <c r="L177" i="1" s="1"/>
  <c r="K178" i="1"/>
  <c r="K179" i="1"/>
  <c r="K180" i="1"/>
  <c r="K181" i="1"/>
  <c r="M181" i="1" s="1"/>
  <c r="K182" i="1"/>
  <c r="K183" i="1"/>
  <c r="K184" i="1"/>
  <c r="K185" i="1"/>
  <c r="K186" i="1"/>
  <c r="K187" i="1"/>
  <c r="G6" i="1"/>
  <c r="G7" i="1"/>
  <c r="G8" i="1"/>
  <c r="G9" i="1"/>
  <c r="G10" i="1"/>
  <c r="G11" i="1"/>
  <c r="I11" i="1" s="1"/>
  <c r="G12" i="1"/>
  <c r="G13" i="1"/>
  <c r="G14" i="1"/>
  <c r="G15" i="1"/>
  <c r="G16" i="1"/>
  <c r="G17" i="1"/>
  <c r="G18" i="1"/>
  <c r="G19" i="1"/>
  <c r="G20" i="1"/>
  <c r="G21" i="1"/>
  <c r="I21" i="1" s="1"/>
  <c r="G22" i="1"/>
  <c r="G23" i="1"/>
  <c r="G24" i="1"/>
  <c r="G25" i="1"/>
  <c r="H25" i="1" s="1"/>
  <c r="G26" i="1"/>
  <c r="G27" i="1"/>
  <c r="H27" i="1" s="1"/>
  <c r="G28" i="1"/>
  <c r="G29" i="1"/>
  <c r="I29" i="1" s="1"/>
  <c r="G30" i="1"/>
  <c r="G31" i="1"/>
  <c r="G32" i="1"/>
  <c r="G33" i="1"/>
  <c r="G34" i="1"/>
  <c r="G35" i="1"/>
  <c r="G36" i="1"/>
  <c r="G37" i="1"/>
  <c r="I37" i="1" s="1"/>
  <c r="G38" i="1"/>
  <c r="G39" i="1"/>
  <c r="G40" i="1"/>
  <c r="G41" i="1"/>
  <c r="G42" i="1"/>
  <c r="G43" i="1"/>
  <c r="H43" i="1" s="1"/>
  <c r="G44" i="1"/>
  <c r="G45" i="1"/>
  <c r="I45" i="1" s="1"/>
  <c r="G46" i="1"/>
  <c r="G47" i="1"/>
  <c r="G48" i="1"/>
  <c r="I48" i="1" s="1"/>
  <c r="G49" i="1"/>
  <c r="G50" i="1"/>
  <c r="G51" i="1"/>
  <c r="G52" i="1"/>
  <c r="G53" i="1"/>
  <c r="I53" i="1" s="1"/>
  <c r="G54" i="1"/>
  <c r="G55" i="1"/>
  <c r="G56" i="1"/>
  <c r="G57" i="1"/>
  <c r="G58" i="1"/>
  <c r="G59" i="1"/>
  <c r="I59" i="1" s="1"/>
  <c r="G60" i="1"/>
  <c r="G61" i="1"/>
  <c r="I61" i="1" s="1"/>
  <c r="G62" i="1"/>
  <c r="G63" i="1"/>
  <c r="G64" i="1"/>
  <c r="G65" i="1"/>
  <c r="G66" i="1"/>
  <c r="G67" i="1"/>
  <c r="G68" i="1"/>
  <c r="G69" i="1"/>
  <c r="I69" i="1" s="1"/>
  <c r="G70" i="1"/>
  <c r="G71" i="1"/>
  <c r="G72" i="1"/>
  <c r="G73" i="1"/>
  <c r="G74" i="1"/>
  <c r="G75" i="1"/>
  <c r="H75" i="1" s="1"/>
  <c r="G76" i="1"/>
  <c r="G77" i="1"/>
  <c r="I77" i="1" s="1"/>
  <c r="G78" i="1"/>
  <c r="G79" i="1"/>
  <c r="G80" i="1"/>
  <c r="G81" i="1"/>
  <c r="G82" i="1"/>
  <c r="G83" i="1"/>
  <c r="G84" i="1"/>
  <c r="G85" i="1"/>
  <c r="H85" i="1" s="1"/>
  <c r="G86" i="1"/>
  <c r="G87" i="1"/>
  <c r="G88" i="1"/>
  <c r="G89" i="1"/>
  <c r="G90" i="1"/>
  <c r="G91" i="1"/>
  <c r="H91" i="1" s="1"/>
  <c r="G92" i="1"/>
  <c r="G93" i="1"/>
  <c r="I93" i="1" s="1"/>
  <c r="G94" i="1"/>
  <c r="G95" i="1"/>
  <c r="G96" i="1"/>
  <c r="G97" i="1"/>
  <c r="G98" i="1"/>
  <c r="G99" i="1"/>
  <c r="G100" i="1"/>
  <c r="G101" i="1"/>
  <c r="H101" i="1" s="1"/>
  <c r="G102" i="1"/>
  <c r="G103" i="1"/>
  <c r="G104" i="1"/>
  <c r="G105" i="1"/>
  <c r="G106" i="1"/>
  <c r="G107" i="1"/>
  <c r="H107" i="1" s="1"/>
  <c r="G108" i="1"/>
  <c r="G109" i="1"/>
  <c r="I109" i="1" s="1"/>
  <c r="G110" i="1"/>
  <c r="G111" i="1"/>
  <c r="G112" i="1"/>
  <c r="I112" i="1" s="1"/>
  <c r="G113" i="1"/>
  <c r="G114" i="1"/>
  <c r="G115" i="1"/>
  <c r="G116" i="1"/>
  <c r="G117" i="1"/>
  <c r="H117" i="1" s="1"/>
  <c r="G118" i="1"/>
  <c r="G119" i="1"/>
  <c r="G120" i="1"/>
  <c r="I120" i="1" s="1"/>
  <c r="G121" i="1"/>
  <c r="G122" i="1"/>
  <c r="G123" i="1"/>
  <c r="H123" i="1" s="1"/>
  <c r="G124" i="1"/>
  <c r="G125" i="1"/>
  <c r="I125" i="1" s="1"/>
  <c r="G126" i="1"/>
  <c r="G127" i="1"/>
  <c r="G128" i="1"/>
  <c r="G129" i="1"/>
  <c r="G130" i="1"/>
  <c r="G131" i="1"/>
  <c r="G132" i="1"/>
  <c r="G133" i="1"/>
  <c r="H133" i="1" s="1"/>
  <c r="G134" i="1"/>
  <c r="G135" i="1"/>
  <c r="G136" i="1"/>
  <c r="G137" i="1"/>
  <c r="G138" i="1"/>
  <c r="G139" i="1"/>
  <c r="H139" i="1" s="1"/>
  <c r="G140" i="1"/>
  <c r="G141" i="1"/>
  <c r="I141" i="1" s="1"/>
  <c r="G142" i="1"/>
  <c r="G143" i="1"/>
  <c r="G144" i="1"/>
  <c r="I144" i="1" s="1"/>
  <c r="G145" i="1"/>
  <c r="G146" i="1"/>
  <c r="G147" i="1"/>
  <c r="G148" i="1"/>
  <c r="G149" i="1"/>
  <c r="H149" i="1" s="1"/>
  <c r="G150" i="1"/>
  <c r="G151" i="1"/>
  <c r="G152" i="1"/>
  <c r="I152" i="1" s="1"/>
  <c r="G153" i="1"/>
  <c r="G154" i="1"/>
  <c r="G155" i="1"/>
  <c r="H155" i="1" s="1"/>
  <c r="G156" i="1"/>
  <c r="G157" i="1"/>
  <c r="I157" i="1" s="1"/>
  <c r="G158" i="1"/>
  <c r="G159" i="1"/>
  <c r="G160" i="1"/>
  <c r="I160" i="1" s="1"/>
  <c r="G161" i="1"/>
  <c r="G162" i="1"/>
  <c r="G163" i="1"/>
  <c r="G164" i="1"/>
  <c r="G165" i="1"/>
  <c r="H165" i="1" s="1"/>
  <c r="G166" i="1"/>
  <c r="G167" i="1"/>
  <c r="G168" i="1"/>
  <c r="G169" i="1"/>
  <c r="G170" i="1"/>
  <c r="G171" i="1"/>
  <c r="H171" i="1" s="1"/>
  <c r="G172" i="1"/>
  <c r="G173" i="1"/>
  <c r="I173" i="1" s="1"/>
  <c r="G174" i="1"/>
  <c r="G175" i="1"/>
  <c r="G176" i="1"/>
  <c r="I176" i="1" s="1"/>
  <c r="G177" i="1"/>
  <c r="G178" i="1"/>
  <c r="G179" i="1"/>
  <c r="G180" i="1"/>
  <c r="G181" i="1"/>
  <c r="H181" i="1" s="1"/>
  <c r="G182" i="1"/>
  <c r="G183" i="1"/>
  <c r="G184" i="1"/>
  <c r="I184" i="1" s="1"/>
  <c r="G185" i="1"/>
  <c r="G186" i="1"/>
  <c r="G187" i="1"/>
  <c r="I187" i="1" s="1"/>
  <c r="G5" i="1"/>
  <c r="M29" i="1"/>
  <c r="M101" i="1"/>
  <c r="L173" i="1"/>
  <c r="K5" i="1"/>
  <c r="M5" i="1" s="1"/>
  <c r="I13" i="1"/>
  <c r="I16" i="1"/>
  <c r="N8" i="33"/>
  <c r="N6" i="33"/>
  <c r="N8" i="32"/>
  <c r="N6" i="32"/>
  <c r="N8" i="31"/>
  <c r="N6" i="31"/>
  <c r="N10" i="31" s="1"/>
  <c r="N8" i="29"/>
  <c r="N6" i="29"/>
  <c r="N8" i="23"/>
  <c r="N6" i="23"/>
  <c r="AB11" i="1"/>
  <c r="AB7" i="1" s="1"/>
  <c r="AB5" i="1"/>
  <c r="I8" i="1"/>
  <c r="I24" i="1"/>
  <c r="I32" i="1"/>
  <c r="I40" i="1"/>
  <c r="H51" i="1"/>
  <c r="I56" i="1"/>
  <c r="H59" i="1"/>
  <c r="I64" i="1"/>
  <c r="H67" i="1"/>
  <c r="I72" i="1"/>
  <c r="I80" i="1"/>
  <c r="H83" i="1"/>
  <c r="I88" i="1"/>
  <c r="I96" i="1"/>
  <c r="H99" i="1"/>
  <c r="I104" i="1"/>
  <c r="H115" i="1"/>
  <c r="I128" i="1"/>
  <c r="H131" i="1"/>
  <c r="I136" i="1"/>
  <c r="H147" i="1"/>
  <c r="H163" i="1"/>
  <c r="I168" i="1"/>
  <c r="H179" i="1"/>
  <c r="L187" i="33"/>
  <c r="I187" i="33"/>
  <c r="H187" i="33"/>
  <c r="L186" i="33"/>
  <c r="I186" i="33"/>
  <c r="H186" i="33"/>
  <c r="L185" i="33"/>
  <c r="I185" i="33"/>
  <c r="H185" i="33"/>
  <c r="L184" i="33"/>
  <c r="I184" i="33"/>
  <c r="H184" i="33"/>
  <c r="L183" i="33"/>
  <c r="I183" i="33"/>
  <c r="H183" i="33"/>
  <c r="L182" i="33"/>
  <c r="I182" i="33"/>
  <c r="H182" i="33"/>
  <c r="L181" i="33"/>
  <c r="I181" i="33"/>
  <c r="H181" i="33"/>
  <c r="L180" i="33"/>
  <c r="I180" i="33"/>
  <c r="H180" i="33"/>
  <c r="L179" i="33"/>
  <c r="I179" i="33"/>
  <c r="H179" i="33"/>
  <c r="L178" i="33"/>
  <c r="I178" i="33"/>
  <c r="H178" i="33"/>
  <c r="L177" i="33"/>
  <c r="I177" i="33"/>
  <c r="H177" i="33"/>
  <c r="L176" i="33"/>
  <c r="I176" i="33"/>
  <c r="H176" i="33"/>
  <c r="L175" i="33"/>
  <c r="I175" i="33"/>
  <c r="H175" i="33"/>
  <c r="L174" i="33"/>
  <c r="I174" i="33"/>
  <c r="H174" i="33"/>
  <c r="L173" i="33"/>
  <c r="I173" i="33"/>
  <c r="H173" i="33"/>
  <c r="L172" i="33"/>
  <c r="I172" i="33"/>
  <c r="H172" i="33"/>
  <c r="L171" i="33"/>
  <c r="I171" i="33"/>
  <c r="H171" i="33"/>
  <c r="L170" i="33"/>
  <c r="I170" i="33"/>
  <c r="H170" i="33"/>
  <c r="L169" i="33"/>
  <c r="I169" i="33"/>
  <c r="H169" i="33"/>
  <c r="L168" i="33"/>
  <c r="I168" i="33"/>
  <c r="H168" i="33"/>
  <c r="L167" i="33"/>
  <c r="I167" i="33"/>
  <c r="H167" i="33"/>
  <c r="L166" i="33"/>
  <c r="I166" i="33"/>
  <c r="H166" i="33"/>
  <c r="L165" i="33"/>
  <c r="I165" i="33"/>
  <c r="H165" i="33"/>
  <c r="L164" i="33"/>
  <c r="I164" i="33"/>
  <c r="H164" i="33"/>
  <c r="L163" i="33"/>
  <c r="I163" i="33"/>
  <c r="H163" i="33"/>
  <c r="L162" i="33"/>
  <c r="I162" i="33"/>
  <c r="H162" i="33"/>
  <c r="L161" i="33"/>
  <c r="I161" i="33"/>
  <c r="H161" i="33"/>
  <c r="L160" i="33"/>
  <c r="I160" i="33"/>
  <c r="H160" i="33"/>
  <c r="L159" i="33"/>
  <c r="I159" i="33"/>
  <c r="H159" i="33"/>
  <c r="L158" i="33"/>
  <c r="I158" i="33"/>
  <c r="H158" i="33"/>
  <c r="L157" i="33"/>
  <c r="I157" i="33"/>
  <c r="H157" i="33"/>
  <c r="L156" i="33"/>
  <c r="I156" i="33"/>
  <c r="H156" i="33"/>
  <c r="L155" i="33"/>
  <c r="I155" i="33"/>
  <c r="H155" i="33"/>
  <c r="L154" i="33"/>
  <c r="I154" i="33"/>
  <c r="H154" i="33"/>
  <c r="L153" i="33"/>
  <c r="I153" i="33"/>
  <c r="H153" i="33"/>
  <c r="L152" i="33"/>
  <c r="I152" i="33"/>
  <c r="H152" i="33"/>
  <c r="L151" i="33"/>
  <c r="I151" i="33"/>
  <c r="H151" i="33"/>
  <c r="L150" i="33"/>
  <c r="I150" i="33"/>
  <c r="H150" i="33"/>
  <c r="L149" i="33"/>
  <c r="I149" i="33"/>
  <c r="H149" i="33"/>
  <c r="L148" i="33"/>
  <c r="I148" i="33"/>
  <c r="H148" i="33"/>
  <c r="L147" i="33"/>
  <c r="I147" i="33"/>
  <c r="H147" i="33"/>
  <c r="L146" i="33"/>
  <c r="I146" i="33"/>
  <c r="H146" i="33"/>
  <c r="L145" i="33"/>
  <c r="I145" i="33"/>
  <c r="H145" i="33"/>
  <c r="L144" i="33"/>
  <c r="I144" i="33"/>
  <c r="H144" i="33"/>
  <c r="L143" i="33"/>
  <c r="I143" i="33"/>
  <c r="H143" i="33"/>
  <c r="L142" i="33"/>
  <c r="I142" i="33"/>
  <c r="H142" i="33"/>
  <c r="L141" i="33"/>
  <c r="I141" i="33"/>
  <c r="H141" i="33"/>
  <c r="L140" i="33"/>
  <c r="I140" i="33"/>
  <c r="H140" i="33"/>
  <c r="L139" i="33"/>
  <c r="I139" i="33"/>
  <c r="H139" i="33"/>
  <c r="L138" i="33"/>
  <c r="I138" i="33"/>
  <c r="H138" i="33"/>
  <c r="L137" i="33"/>
  <c r="I137" i="33"/>
  <c r="H137" i="33"/>
  <c r="L136" i="33"/>
  <c r="I136" i="33"/>
  <c r="H136" i="33"/>
  <c r="L135" i="33"/>
  <c r="I135" i="33"/>
  <c r="H135" i="33"/>
  <c r="L134" i="33"/>
  <c r="I134" i="33"/>
  <c r="H134" i="33"/>
  <c r="L133" i="33"/>
  <c r="I133" i="33"/>
  <c r="H133" i="33"/>
  <c r="L132" i="33"/>
  <c r="I132" i="33"/>
  <c r="H132" i="33"/>
  <c r="L131" i="33"/>
  <c r="I131" i="33"/>
  <c r="H131" i="33"/>
  <c r="L130" i="33"/>
  <c r="I130" i="33"/>
  <c r="H130" i="33"/>
  <c r="L129" i="33"/>
  <c r="I129" i="33"/>
  <c r="H129" i="33"/>
  <c r="L128" i="33"/>
  <c r="I128" i="33"/>
  <c r="H128" i="33"/>
  <c r="L127" i="33"/>
  <c r="I127" i="33"/>
  <c r="H127" i="33"/>
  <c r="L126" i="33"/>
  <c r="I126" i="33"/>
  <c r="H126" i="33"/>
  <c r="L125" i="33"/>
  <c r="I125" i="33"/>
  <c r="H125" i="33"/>
  <c r="L124" i="33"/>
  <c r="I124" i="33"/>
  <c r="H124" i="33"/>
  <c r="L123" i="33"/>
  <c r="I123" i="33"/>
  <c r="H123" i="33"/>
  <c r="L122" i="33"/>
  <c r="I122" i="33"/>
  <c r="H122" i="33"/>
  <c r="L121" i="33"/>
  <c r="I121" i="33"/>
  <c r="H121" i="33"/>
  <c r="L120" i="33"/>
  <c r="I120" i="33"/>
  <c r="H120" i="33"/>
  <c r="L119" i="33"/>
  <c r="I119" i="33"/>
  <c r="H119" i="33"/>
  <c r="L118" i="33"/>
  <c r="I118" i="33"/>
  <c r="H118" i="33"/>
  <c r="L117" i="33"/>
  <c r="I117" i="33"/>
  <c r="H117" i="33"/>
  <c r="L116" i="33"/>
  <c r="I116" i="33"/>
  <c r="H116" i="33"/>
  <c r="L115" i="33"/>
  <c r="I115" i="33"/>
  <c r="H115" i="33"/>
  <c r="L114" i="33"/>
  <c r="I114" i="33"/>
  <c r="H114" i="33"/>
  <c r="L113" i="33"/>
  <c r="I113" i="33"/>
  <c r="H113" i="33"/>
  <c r="L112" i="33"/>
  <c r="I112" i="33"/>
  <c r="H112" i="33"/>
  <c r="L111" i="33"/>
  <c r="I111" i="33"/>
  <c r="H111" i="33"/>
  <c r="L110" i="33"/>
  <c r="I110" i="33"/>
  <c r="H110" i="33"/>
  <c r="L109" i="33"/>
  <c r="I109" i="33"/>
  <c r="H109" i="33"/>
  <c r="L108" i="33"/>
  <c r="I108" i="33"/>
  <c r="H108" i="33"/>
  <c r="L107" i="33"/>
  <c r="I107" i="33"/>
  <c r="H107" i="33"/>
  <c r="L106" i="33"/>
  <c r="I106" i="33"/>
  <c r="H106" i="33"/>
  <c r="L105" i="33"/>
  <c r="I105" i="33"/>
  <c r="H105" i="33"/>
  <c r="L104" i="33"/>
  <c r="I104" i="33"/>
  <c r="H104" i="33"/>
  <c r="L103" i="33"/>
  <c r="I103" i="33"/>
  <c r="H103" i="33"/>
  <c r="L102" i="33"/>
  <c r="I102" i="33"/>
  <c r="H102" i="33"/>
  <c r="L101" i="33"/>
  <c r="I101" i="33"/>
  <c r="H101" i="33"/>
  <c r="L100" i="33"/>
  <c r="I100" i="33"/>
  <c r="H100" i="33"/>
  <c r="L99" i="33"/>
  <c r="I99" i="33"/>
  <c r="H99" i="33"/>
  <c r="L98" i="33"/>
  <c r="I98" i="33"/>
  <c r="H98" i="33"/>
  <c r="L97" i="33"/>
  <c r="I97" i="33"/>
  <c r="H97" i="33"/>
  <c r="L96" i="33"/>
  <c r="I96" i="33"/>
  <c r="H96" i="33"/>
  <c r="L95" i="33"/>
  <c r="I95" i="33"/>
  <c r="H95" i="33"/>
  <c r="L94" i="33"/>
  <c r="I94" i="33"/>
  <c r="H94" i="33"/>
  <c r="L93" i="33"/>
  <c r="I93" i="33"/>
  <c r="H93" i="33"/>
  <c r="L92" i="33"/>
  <c r="I92" i="33"/>
  <c r="H92" i="33"/>
  <c r="L91" i="33"/>
  <c r="I91" i="33"/>
  <c r="H91" i="33"/>
  <c r="L90" i="33"/>
  <c r="I90" i="33"/>
  <c r="H90" i="33"/>
  <c r="L89" i="33"/>
  <c r="I89" i="33"/>
  <c r="H89" i="33"/>
  <c r="L88" i="33"/>
  <c r="I88" i="33"/>
  <c r="H88" i="33"/>
  <c r="L87" i="33"/>
  <c r="I87" i="33"/>
  <c r="H87" i="33"/>
  <c r="L86" i="33"/>
  <c r="I86" i="33"/>
  <c r="H86" i="33"/>
  <c r="L85" i="33"/>
  <c r="I85" i="33"/>
  <c r="H85" i="33"/>
  <c r="L84" i="33"/>
  <c r="I84" i="33"/>
  <c r="H84" i="33"/>
  <c r="L83" i="33"/>
  <c r="I83" i="33"/>
  <c r="H83" i="33"/>
  <c r="L82" i="33"/>
  <c r="I82" i="33"/>
  <c r="H82" i="33"/>
  <c r="L81" i="33"/>
  <c r="I81" i="33"/>
  <c r="H81" i="33"/>
  <c r="L80" i="33"/>
  <c r="I80" i="33"/>
  <c r="H80" i="33"/>
  <c r="L79" i="33"/>
  <c r="I79" i="33"/>
  <c r="H79" i="33"/>
  <c r="L78" i="33"/>
  <c r="I78" i="33"/>
  <c r="H78" i="33"/>
  <c r="L77" i="33"/>
  <c r="I77" i="33"/>
  <c r="H77" i="33"/>
  <c r="L76" i="33"/>
  <c r="I76" i="33"/>
  <c r="H76" i="33"/>
  <c r="L75" i="33"/>
  <c r="I75" i="33"/>
  <c r="H75" i="33"/>
  <c r="L74" i="33"/>
  <c r="I74" i="33"/>
  <c r="H74" i="33"/>
  <c r="L73" i="33"/>
  <c r="I73" i="33"/>
  <c r="H73" i="33"/>
  <c r="L72" i="33"/>
  <c r="I72" i="33"/>
  <c r="H72" i="33"/>
  <c r="L71" i="33"/>
  <c r="I71" i="33"/>
  <c r="H71" i="33"/>
  <c r="L70" i="33"/>
  <c r="I70" i="33"/>
  <c r="H70" i="33"/>
  <c r="L69" i="33"/>
  <c r="I69" i="33"/>
  <c r="H69" i="33"/>
  <c r="L68" i="33"/>
  <c r="I68" i="33"/>
  <c r="H68" i="33"/>
  <c r="L67" i="33"/>
  <c r="I67" i="33"/>
  <c r="H67" i="33"/>
  <c r="L66" i="33"/>
  <c r="I66" i="33"/>
  <c r="H66" i="33"/>
  <c r="L65" i="33"/>
  <c r="I65" i="33"/>
  <c r="H65" i="33"/>
  <c r="L64" i="33"/>
  <c r="I64" i="33"/>
  <c r="H64" i="33"/>
  <c r="L63" i="33"/>
  <c r="I63" i="33"/>
  <c r="H63" i="33"/>
  <c r="L62" i="33"/>
  <c r="I62" i="33"/>
  <c r="H62" i="33"/>
  <c r="L61" i="33"/>
  <c r="I61" i="33"/>
  <c r="H61" i="33"/>
  <c r="L60" i="33"/>
  <c r="I60" i="33"/>
  <c r="H60" i="33"/>
  <c r="L59" i="33"/>
  <c r="I59" i="33"/>
  <c r="H59" i="33"/>
  <c r="L58" i="33"/>
  <c r="I58" i="33"/>
  <c r="H58" i="33"/>
  <c r="L57" i="33"/>
  <c r="I57" i="33"/>
  <c r="H57" i="33"/>
  <c r="L56" i="33"/>
  <c r="I56" i="33"/>
  <c r="H56" i="33"/>
  <c r="L55" i="33"/>
  <c r="I55" i="33"/>
  <c r="H55" i="33"/>
  <c r="L54" i="33"/>
  <c r="I54" i="33"/>
  <c r="H54" i="33"/>
  <c r="L53" i="33"/>
  <c r="I53" i="33"/>
  <c r="H53" i="33"/>
  <c r="L52" i="33"/>
  <c r="I52" i="33"/>
  <c r="H52" i="33"/>
  <c r="L51" i="33"/>
  <c r="I51" i="33"/>
  <c r="H51" i="33"/>
  <c r="L50" i="33"/>
  <c r="I50" i="33"/>
  <c r="H50" i="33"/>
  <c r="L49" i="33"/>
  <c r="I49" i="33"/>
  <c r="H49" i="33"/>
  <c r="L48" i="33"/>
  <c r="I48" i="33"/>
  <c r="H48" i="33"/>
  <c r="L47" i="33"/>
  <c r="I47" i="33"/>
  <c r="H47" i="33"/>
  <c r="L46" i="33"/>
  <c r="I46" i="33"/>
  <c r="H46" i="33"/>
  <c r="L45" i="33"/>
  <c r="I45" i="33"/>
  <c r="H45" i="33"/>
  <c r="L44" i="33"/>
  <c r="I44" i="33"/>
  <c r="H44" i="33"/>
  <c r="L43" i="33"/>
  <c r="I43" i="33"/>
  <c r="H43" i="33"/>
  <c r="L42" i="33"/>
  <c r="I42" i="33"/>
  <c r="H42" i="33"/>
  <c r="L41" i="33"/>
  <c r="I41" i="33"/>
  <c r="H41" i="33"/>
  <c r="L40" i="33"/>
  <c r="I40" i="33"/>
  <c r="H40" i="33"/>
  <c r="L39" i="33"/>
  <c r="I39" i="33"/>
  <c r="H39" i="33"/>
  <c r="L38" i="33"/>
  <c r="I38" i="33"/>
  <c r="H38" i="33"/>
  <c r="L37" i="33"/>
  <c r="I37" i="33"/>
  <c r="H37" i="33"/>
  <c r="L36" i="33"/>
  <c r="I36" i="33"/>
  <c r="H36" i="33"/>
  <c r="L35" i="33"/>
  <c r="I35" i="33"/>
  <c r="H35" i="33"/>
  <c r="L34" i="33"/>
  <c r="I34" i="33"/>
  <c r="H34" i="33"/>
  <c r="L33" i="33"/>
  <c r="I33" i="33"/>
  <c r="H33" i="33"/>
  <c r="L32" i="33"/>
  <c r="I32" i="33"/>
  <c r="H32" i="33"/>
  <c r="L31" i="33"/>
  <c r="I31" i="33"/>
  <c r="H31" i="33"/>
  <c r="L30" i="33"/>
  <c r="I30" i="33"/>
  <c r="H30" i="33"/>
  <c r="L29" i="33"/>
  <c r="I29" i="33"/>
  <c r="H29" i="33"/>
  <c r="L28" i="33"/>
  <c r="I28" i="33"/>
  <c r="H28" i="33"/>
  <c r="L27" i="33"/>
  <c r="I27" i="33"/>
  <c r="H27" i="33"/>
  <c r="L26" i="33"/>
  <c r="I26" i="33"/>
  <c r="H26" i="33"/>
  <c r="L25" i="33"/>
  <c r="I25" i="33"/>
  <c r="H25" i="33"/>
  <c r="L24" i="33"/>
  <c r="I24" i="33"/>
  <c r="H24" i="33"/>
  <c r="L23" i="33"/>
  <c r="I23" i="33"/>
  <c r="H23" i="33"/>
  <c r="L22" i="33"/>
  <c r="I22" i="33"/>
  <c r="H22" i="33"/>
  <c r="L21" i="33"/>
  <c r="I21" i="33"/>
  <c r="H21" i="33"/>
  <c r="L20" i="33"/>
  <c r="I20" i="33"/>
  <c r="H20" i="33"/>
  <c r="L19" i="33"/>
  <c r="I19" i="33"/>
  <c r="H19" i="33"/>
  <c r="L18" i="33"/>
  <c r="I18" i="33"/>
  <c r="H18" i="33"/>
  <c r="L17" i="33"/>
  <c r="I17" i="33"/>
  <c r="H17" i="33"/>
  <c r="L16" i="33"/>
  <c r="I16" i="33"/>
  <c r="H16" i="33"/>
  <c r="L15" i="33"/>
  <c r="I15" i="33"/>
  <c r="H15" i="33"/>
  <c r="L14" i="33"/>
  <c r="I14" i="33"/>
  <c r="H14" i="33"/>
  <c r="L13" i="33"/>
  <c r="I13" i="33"/>
  <c r="H13" i="33"/>
  <c r="L12" i="33"/>
  <c r="I12" i="33"/>
  <c r="H12" i="33"/>
  <c r="L11" i="33"/>
  <c r="I11" i="33"/>
  <c r="H11" i="33"/>
  <c r="L10" i="33"/>
  <c r="I10" i="33"/>
  <c r="H10" i="33"/>
  <c r="L9" i="33"/>
  <c r="I9" i="33"/>
  <c r="H9" i="33"/>
  <c r="L8" i="33"/>
  <c r="I8" i="33"/>
  <c r="H8" i="33"/>
  <c r="L7" i="33"/>
  <c r="I7" i="33"/>
  <c r="H7" i="33"/>
  <c r="L6" i="33"/>
  <c r="I6" i="33"/>
  <c r="H6" i="33"/>
  <c r="L5" i="33"/>
  <c r="I5" i="33"/>
  <c r="H5" i="33"/>
  <c r="L187" i="32"/>
  <c r="I187" i="32"/>
  <c r="H187" i="32"/>
  <c r="L186" i="32"/>
  <c r="I186" i="32"/>
  <c r="H186" i="32"/>
  <c r="L185" i="32"/>
  <c r="I185" i="32"/>
  <c r="H185" i="32"/>
  <c r="L184" i="32"/>
  <c r="I184" i="32"/>
  <c r="H184" i="32"/>
  <c r="L183" i="32"/>
  <c r="I183" i="32"/>
  <c r="H183" i="32"/>
  <c r="L182" i="32"/>
  <c r="I182" i="32"/>
  <c r="H182" i="32"/>
  <c r="L181" i="32"/>
  <c r="I181" i="32"/>
  <c r="H181" i="32"/>
  <c r="L180" i="32"/>
  <c r="I180" i="32"/>
  <c r="H180" i="32"/>
  <c r="L179" i="32"/>
  <c r="I179" i="32"/>
  <c r="H179" i="32"/>
  <c r="L178" i="32"/>
  <c r="I178" i="32"/>
  <c r="H178" i="32"/>
  <c r="L177" i="32"/>
  <c r="I177" i="32"/>
  <c r="H177" i="32"/>
  <c r="L176" i="32"/>
  <c r="I176" i="32"/>
  <c r="H176" i="32"/>
  <c r="L175" i="32"/>
  <c r="I175" i="32"/>
  <c r="H175" i="32"/>
  <c r="L174" i="32"/>
  <c r="I174" i="32"/>
  <c r="H174" i="32"/>
  <c r="L173" i="32"/>
  <c r="I173" i="32"/>
  <c r="H173" i="32"/>
  <c r="L172" i="32"/>
  <c r="I172" i="32"/>
  <c r="H172" i="32"/>
  <c r="L171" i="32"/>
  <c r="I171" i="32"/>
  <c r="H171" i="32"/>
  <c r="L170" i="32"/>
  <c r="I170" i="32"/>
  <c r="H170" i="32"/>
  <c r="L169" i="32"/>
  <c r="I169" i="32"/>
  <c r="H169" i="32"/>
  <c r="L168" i="32"/>
  <c r="I168" i="32"/>
  <c r="H168" i="32"/>
  <c r="L167" i="32"/>
  <c r="I167" i="32"/>
  <c r="H167" i="32"/>
  <c r="L166" i="32"/>
  <c r="I166" i="32"/>
  <c r="H166" i="32"/>
  <c r="L165" i="32"/>
  <c r="I165" i="32"/>
  <c r="H165" i="32"/>
  <c r="L164" i="32"/>
  <c r="I164" i="32"/>
  <c r="H164" i="32"/>
  <c r="L163" i="32"/>
  <c r="I163" i="32"/>
  <c r="H163" i="32"/>
  <c r="L162" i="32"/>
  <c r="I162" i="32"/>
  <c r="H162" i="32"/>
  <c r="L161" i="32"/>
  <c r="I161" i="32"/>
  <c r="H161" i="32"/>
  <c r="L160" i="32"/>
  <c r="I160" i="32"/>
  <c r="H160" i="32"/>
  <c r="L159" i="32"/>
  <c r="I159" i="32"/>
  <c r="H159" i="32"/>
  <c r="L158" i="32"/>
  <c r="I158" i="32"/>
  <c r="H158" i="32"/>
  <c r="L157" i="32"/>
  <c r="I157" i="32"/>
  <c r="H157" i="32"/>
  <c r="L156" i="32"/>
  <c r="I156" i="32"/>
  <c r="H156" i="32"/>
  <c r="L155" i="32"/>
  <c r="I155" i="32"/>
  <c r="H155" i="32"/>
  <c r="L154" i="32"/>
  <c r="I154" i="32"/>
  <c r="H154" i="32"/>
  <c r="L153" i="32"/>
  <c r="I153" i="32"/>
  <c r="H153" i="32"/>
  <c r="L152" i="32"/>
  <c r="I152" i="32"/>
  <c r="H152" i="32"/>
  <c r="L151" i="32"/>
  <c r="I151" i="32"/>
  <c r="H151" i="32"/>
  <c r="L150" i="32"/>
  <c r="I150" i="32"/>
  <c r="H150" i="32"/>
  <c r="L149" i="32"/>
  <c r="I149" i="32"/>
  <c r="H149" i="32"/>
  <c r="L148" i="32"/>
  <c r="I148" i="32"/>
  <c r="H148" i="32"/>
  <c r="L147" i="32"/>
  <c r="I147" i="32"/>
  <c r="H147" i="32"/>
  <c r="L146" i="32"/>
  <c r="I146" i="32"/>
  <c r="H146" i="32"/>
  <c r="L145" i="32"/>
  <c r="I145" i="32"/>
  <c r="H145" i="32"/>
  <c r="L144" i="32"/>
  <c r="I144" i="32"/>
  <c r="H144" i="32"/>
  <c r="L143" i="32"/>
  <c r="I143" i="32"/>
  <c r="H143" i="32"/>
  <c r="L142" i="32"/>
  <c r="I142" i="32"/>
  <c r="H142" i="32"/>
  <c r="L141" i="32"/>
  <c r="I141" i="32"/>
  <c r="H141" i="32"/>
  <c r="L140" i="32"/>
  <c r="I140" i="32"/>
  <c r="H140" i="32"/>
  <c r="L139" i="32"/>
  <c r="I139" i="32"/>
  <c r="H139" i="32"/>
  <c r="L138" i="32"/>
  <c r="I138" i="32"/>
  <c r="H138" i="32"/>
  <c r="L137" i="32"/>
  <c r="I137" i="32"/>
  <c r="H137" i="32"/>
  <c r="L136" i="32"/>
  <c r="I136" i="32"/>
  <c r="H136" i="32"/>
  <c r="L135" i="32"/>
  <c r="I135" i="32"/>
  <c r="H135" i="32"/>
  <c r="L134" i="32"/>
  <c r="I134" i="32"/>
  <c r="H134" i="32"/>
  <c r="L133" i="32"/>
  <c r="I133" i="32"/>
  <c r="H133" i="32"/>
  <c r="L132" i="32"/>
  <c r="I132" i="32"/>
  <c r="H132" i="32"/>
  <c r="L131" i="32"/>
  <c r="I131" i="32"/>
  <c r="H131" i="32"/>
  <c r="L130" i="32"/>
  <c r="I130" i="32"/>
  <c r="H130" i="32"/>
  <c r="L129" i="32"/>
  <c r="I129" i="32"/>
  <c r="H129" i="32"/>
  <c r="L128" i="32"/>
  <c r="I128" i="32"/>
  <c r="H128" i="32"/>
  <c r="L127" i="32"/>
  <c r="I127" i="32"/>
  <c r="H127" i="32"/>
  <c r="L126" i="32"/>
  <c r="I126" i="32"/>
  <c r="H126" i="32"/>
  <c r="L125" i="32"/>
  <c r="I125" i="32"/>
  <c r="H125" i="32"/>
  <c r="L124" i="32"/>
  <c r="I124" i="32"/>
  <c r="H124" i="32"/>
  <c r="L123" i="32"/>
  <c r="I123" i="32"/>
  <c r="H123" i="32"/>
  <c r="L122" i="32"/>
  <c r="I122" i="32"/>
  <c r="H122" i="32"/>
  <c r="L121" i="32"/>
  <c r="I121" i="32"/>
  <c r="H121" i="32"/>
  <c r="L120" i="32"/>
  <c r="I120" i="32"/>
  <c r="H120" i="32"/>
  <c r="L119" i="32"/>
  <c r="I119" i="32"/>
  <c r="H119" i="32"/>
  <c r="L118" i="32"/>
  <c r="I118" i="32"/>
  <c r="H118" i="32"/>
  <c r="L117" i="32"/>
  <c r="I117" i="32"/>
  <c r="H117" i="32"/>
  <c r="L116" i="32"/>
  <c r="I116" i="32"/>
  <c r="H116" i="32"/>
  <c r="L115" i="32"/>
  <c r="I115" i="32"/>
  <c r="H115" i="32"/>
  <c r="L114" i="32"/>
  <c r="I114" i="32"/>
  <c r="H114" i="32"/>
  <c r="L113" i="32"/>
  <c r="I113" i="32"/>
  <c r="H113" i="32"/>
  <c r="L112" i="32"/>
  <c r="I112" i="32"/>
  <c r="H112" i="32"/>
  <c r="L111" i="32"/>
  <c r="I111" i="32"/>
  <c r="H111" i="32"/>
  <c r="L110" i="32"/>
  <c r="I110" i="32"/>
  <c r="H110" i="32"/>
  <c r="L109" i="32"/>
  <c r="I109" i="32"/>
  <c r="H109" i="32"/>
  <c r="L108" i="32"/>
  <c r="I108" i="32"/>
  <c r="H108" i="32"/>
  <c r="L107" i="32"/>
  <c r="I107" i="32"/>
  <c r="H107" i="32"/>
  <c r="L106" i="32"/>
  <c r="I106" i="32"/>
  <c r="H106" i="32"/>
  <c r="L105" i="32"/>
  <c r="I105" i="32"/>
  <c r="H105" i="32"/>
  <c r="L104" i="32"/>
  <c r="I104" i="32"/>
  <c r="H104" i="32"/>
  <c r="L103" i="32"/>
  <c r="I103" i="32"/>
  <c r="H103" i="32"/>
  <c r="L102" i="32"/>
  <c r="I102" i="32"/>
  <c r="H102" i="32"/>
  <c r="L101" i="32"/>
  <c r="I101" i="32"/>
  <c r="H101" i="32"/>
  <c r="L100" i="32"/>
  <c r="I100" i="32"/>
  <c r="H100" i="32"/>
  <c r="L99" i="32"/>
  <c r="I99" i="32"/>
  <c r="H99" i="32"/>
  <c r="L98" i="32"/>
  <c r="I98" i="32"/>
  <c r="H98" i="32"/>
  <c r="L97" i="32"/>
  <c r="I97" i="32"/>
  <c r="H97" i="32"/>
  <c r="L96" i="32"/>
  <c r="I96" i="32"/>
  <c r="H96" i="32"/>
  <c r="L95" i="32"/>
  <c r="I95" i="32"/>
  <c r="H95" i="32"/>
  <c r="L94" i="32"/>
  <c r="I94" i="32"/>
  <c r="H94" i="32"/>
  <c r="L93" i="32"/>
  <c r="I93" i="32"/>
  <c r="H93" i="32"/>
  <c r="L92" i="32"/>
  <c r="I92" i="32"/>
  <c r="H92" i="32"/>
  <c r="L91" i="32"/>
  <c r="I91" i="32"/>
  <c r="H91" i="32"/>
  <c r="L90" i="32"/>
  <c r="I90" i="32"/>
  <c r="H90" i="32"/>
  <c r="L89" i="32"/>
  <c r="I89" i="32"/>
  <c r="H89" i="32"/>
  <c r="L88" i="32"/>
  <c r="I88" i="32"/>
  <c r="H88" i="32"/>
  <c r="L87" i="32"/>
  <c r="I87" i="32"/>
  <c r="H87" i="32"/>
  <c r="L86" i="32"/>
  <c r="I86" i="32"/>
  <c r="H86" i="32"/>
  <c r="L85" i="32"/>
  <c r="I85" i="32"/>
  <c r="H85" i="32"/>
  <c r="L84" i="32"/>
  <c r="I84" i="32"/>
  <c r="H84" i="32"/>
  <c r="L83" i="32"/>
  <c r="I83" i="32"/>
  <c r="H83" i="32"/>
  <c r="L82" i="32"/>
  <c r="I82" i="32"/>
  <c r="H82" i="32"/>
  <c r="L81" i="32"/>
  <c r="I81" i="32"/>
  <c r="H81" i="32"/>
  <c r="L80" i="32"/>
  <c r="I80" i="32"/>
  <c r="H80" i="32"/>
  <c r="L79" i="32"/>
  <c r="I79" i="32"/>
  <c r="H79" i="32"/>
  <c r="L78" i="32"/>
  <c r="I78" i="32"/>
  <c r="H78" i="32"/>
  <c r="L77" i="32"/>
  <c r="I77" i="32"/>
  <c r="H77" i="32"/>
  <c r="L76" i="32"/>
  <c r="I76" i="32"/>
  <c r="H76" i="32"/>
  <c r="L75" i="32"/>
  <c r="I75" i="32"/>
  <c r="H75" i="32"/>
  <c r="L74" i="32"/>
  <c r="I74" i="32"/>
  <c r="H74" i="32"/>
  <c r="L73" i="32"/>
  <c r="I73" i="32"/>
  <c r="H73" i="32"/>
  <c r="L72" i="32"/>
  <c r="I72" i="32"/>
  <c r="H72" i="32"/>
  <c r="L71" i="32"/>
  <c r="I71" i="32"/>
  <c r="H71" i="32"/>
  <c r="L70" i="32"/>
  <c r="I70" i="32"/>
  <c r="H70" i="32"/>
  <c r="L69" i="32"/>
  <c r="I69" i="32"/>
  <c r="H69" i="32"/>
  <c r="L68" i="32"/>
  <c r="I68" i="32"/>
  <c r="H68" i="32"/>
  <c r="L67" i="32"/>
  <c r="I67" i="32"/>
  <c r="H67" i="32"/>
  <c r="L66" i="32"/>
  <c r="I66" i="32"/>
  <c r="H66" i="32"/>
  <c r="L65" i="32"/>
  <c r="I65" i="32"/>
  <c r="H65" i="32"/>
  <c r="L64" i="32"/>
  <c r="I64" i="32"/>
  <c r="H64" i="32"/>
  <c r="L63" i="32"/>
  <c r="I63" i="32"/>
  <c r="H63" i="32"/>
  <c r="L62" i="32"/>
  <c r="I62" i="32"/>
  <c r="H62" i="32"/>
  <c r="L61" i="32"/>
  <c r="I61" i="32"/>
  <c r="H61" i="32"/>
  <c r="L60" i="32"/>
  <c r="I60" i="32"/>
  <c r="H60" i="32"/>
  <c r="L59" i="32"/>
  <c r="I59" i="32"/>
  <c r="H59" i="32"/>
  <c r="L58" i="32"/>
  <c r="I58" i="32"/>
  <c r="H58" i="32"/>
  <c r="L57" i="32"/>
  <c r="I57" i="32"/>
  <c r="H57" i="32"/>
  <c r="L56" i="32"/>
  <c r="I56" i="32"/>
  <c r="H56" i="32"/>
  <c r="L55" i="32"/>
  <c r="I55" i="32"/>
  <c r="H55" i="32"/>
  <c r="L54" i="32"/>
  <c r="I54" i="32"/>
  <c r="H54" i="32"/>
  <c r="L53" i="32"/>
  <c r="I53" i="32"/>
  <c r="H53" i="32"/>
  <c r="L52" i="32"/>
  <c r="I52" i="32"/>
  <c r="H52" i="32"/>
  <c r="L51" i="32"/>
  <c r="I51" i="32"/>
  <c r="H51" i="32"/>
  <c r="L50" i="32"/>
  <c r="I50" i="32"/>
  <c r="H50" i="32"/>
  <c r="L49" i="32"/>
  <c r="I49" i="32"/>
  <c r="H49" i="32"/>
  <c r="L48" i="32"/>
  <c r="I48" i="32"/>
  <c r="H48" i="32"/>
  <c r="L47" i="32"/>
  <c r="I47" i="32"/>
  <c r="H47" i="32"/>
  <c r="L46" i="32"/>
  <c r="I46" i="32"/>
  <c r="H46" i="32"/>
  <c r="L45" i="32"/>
  <c r="I45" i="32"/>
  <c r="H45" i="32"/>
  <c r="L44" i="32"/>
  <c r="I44" i="32"/>
  <c r="H44" i="32"/>
  <c r="L43" i="32"/>
  <c r="I43" i="32"/>
  <c r="H43" i="32"/>
  <c r="L42" i="32"/>
  <c r="I42" i="32"/>
  <c r="H42" i="32"/>
  <c r="L41" i="32"/>
  <c r="I41" i="32"/>
  <c r="H41" i="32"/>
  <c r="L40" i="32"/>
  <c r="I40" i="32"/>
  <c r="H40" i="32"/>
  <c r="L39" i="32"/>
  <c r="I39" i="32"/>
  <c r="H39" i="32"/>
  <c r="L38" i="32"/>
  <c r="I38" i="32"/>
  <c r="H38" i="32"/>
  <c r="L37" i="32"/>
  <c r="I37" i="32"/>
  <c r="H37" i="32"/>
  <c r="L36" i="32"/>
  <c r="I36" i="32"/>
  <c r="H36" i="32"/>
  <c r="L35" i="32"/>
  <c r="I35" i="32"/>
  <c r="H35" i="32"/>
  <c r="L34" i="32"/>
  <c r="I34" i="32"/>
  <c r="H34" i="32"/>
  <c r="L33" i="32"/>
  <c r="I33" i="32"/>
  <c r="H33" i="32"/>
  <c r="L32" i="32"/>
  <c r="I32" i="32"/>
  <c r="H32" i="32"/>
  <c r="L31" i="32"/>
  <c r="I31" i="32"/>
  <c r="H31" i="32"/>
  <c r="L30" i="32"/>
  <c r="I30" i="32"/>
  <c r="H30" i="32"/>
  <c r="L29" i="32"/>
  <c r="I29" i="32"/>
  <c r="H29" i="32"/>
  <c r="L28" i="32"/>
  <c r="I28" i="32"/>
  <c r="H28" i="32"/>
  <c r="L27" i="32"/>
  <c r="I27" i="32"/>
  <c r="H27" i="32"/>
  <c r="L26" i="32"/>
  <c r="I26" i="32"/>
  <c r="H26" i="32"/>
  <c r="L25" i="32"/>
  <c r="I25" i="32"/>
  <c r="H25" i="32"/>
  <c r="L24" i="32"/>
  <c r="I24" i="32"/>
  <c r="H24" i="32"/>
  <c r="L23" i="32"/>
  <c r="I23" i="32"/>
  <c r="H23" i="32"/>
  <c r="L22" i="32"/>
  <c r="I22" i="32"/>
  <c r="H22" i="32"/>
  <c r="L21" i="32"/>
  <c r="I21" i="32"/>
  <c r="H21" i="32"/>
  <c r="L20" i="32"/>
  <c r="I20" i="32"/>
  <c r="H20" i="32"/>
  <c r="L19" i="32"/>
  <c r="I19" i="32"/>
  <c r="H19" i="32"/>
  <c r="L18" i="32"/>
  <c r="I18" i="32"/>
  <c r="H18" i="32"/>
  <c r="L17" i="32"/>
  <c r="I17" i="32"/>
  <c r="H17" i="32"/>
  <c r="L16" i="32"/>
  <c r="I16" i="32"/>
  <c r="H16" i="32"/>
  <c r="L15" i="32"/>
  <c r="I15" i="32"/>
  <c r="H15" i="32"/>
  <c r="L14" i="32"/>
  <c r="I14" i="32"/>
  <c r="H14" i="32"/>
  <c r="L13" i="32"/>
  <c r="I13" i="32"/>
  <c r="H13" i="32"/>
  <c r="L12" i="32"/>
  <c r="I12" i="32"/>
  <c r="H12" i="32"/>
  <c r="L11" i="32"/>
  <c r="I11" i="32"/>
  <c r="H11" i="32"/>
  <c r="L10" i="32"/>
  <c r="I10" i="32"/>
  <c r="H10" i="32"/>
  <c r="L9" i="32"/>
  <c r="I9" i="32"/>
  <c r="H9" i="32"/>
  <c r="L8" i="32"/>
  <c r="I8" i="32"/>
  <c r="H8" i="32"/>
  <c r="L7" i="32"/>
  <c r="I7" i="32"/>
  <c r="H7" i="32"/>
  <c r="L6" i="32"/>
  <c r="I6" i="32"/>
  <c r="H6" i="32"/>
  <c r="L5" i="32"/>
  <c r="I5" i="32"/>
  <c r="H5" i="32"/>
  <c r="L187" i="31"/>
  <c r="I187" i="31"/>
  <c r="H187" i="31"/>
  <c r="L186" i="31"/>
  <c r="I186" i="31"/>
  <c r="H186" i="31"/>
  <c r="L185" i="31"/>
  <c r="I185" i="31"/>
  <c r="H185" i="31"/>
  <c r="L184" i="31"/>
  <c r="I184" i="31"/>
  <c r="H184" i="31"/>
  <c r="L183" i="31"/>
  <c r="I183" i="31"/>
  <c r="H183" i="31"/>
  <c r="L182" i="31"/>
  <c r="I182" i="31"/>
  <c r="H182" i="31"/>
  <c r="L181" i="31"/>
  <c r="I181" i="31"/>
  <c r="H181" i="31"/>
  <c r="L180" i="31"/>
  <c r="I180" i="31"/>
  <c r="H180" i="31"/>
  <c r="L179" i="31"/>
  <c r="I179" i="31"/>
  <c r="H179" i="31"/>
  <c r="L178" i="31"/>
  <c r="I178" i="31"/>
  <c r="H178" i="31"/>
  <c r="L177" i="31"/>
  <c r="I177" i="31"/>
  <c r="H177" i="31"/>
  <c r="L176" i="31"/>
  <c r="I176" i="31"/>
  <c r="H176" i="31"/>
  <c r="L175" i="31"/>
  <c r="I175" i="31"/>
  <c r="H175" i="31"/>
  <c r="L174" i="31"/>
  <c r="I174" i="31"/>
  <c r="H174" i="31"/>
  <c r="L173" i="31"/>
  <c r="I173" i="31"/>
  <c r="H173" i="31"/>
  <c r="L172" i="31"/>
  <c r="I172" i="31"/>
  <c r="H172" i="31"/>
  <c r="L171" i="31"/>
  <c r="I171" i="31"/>
  <c r="H171" i="31"/>
  <c r="L170" i="31"/>
  <c r="I170" i="31"/>
  <c r="H170" i="31"/>
  <c r="L169" i="31"/>
  <c r="I169" i="31"/>
  <c r="H169" i="31"/>
  <c r="L168" i="31"/>
  <c r="I168" i="31"/>
  <c r="H168" i="31"/>
  <c r="L167" i="31"/>
  <c r="I167" i="31"/>
  <c r="H167" i="31"/>
  <c r="L166" i="31"/>
  <c r="I166" i="31"/>
  <c r="H166" i="31"/>
  <c r="L165" i="31"/>
  <c r="I165" i="31"/>
  <c r="H165" i="31"/>
  <c r="L164" i="31"/>
  <c r="I164" i="31"/>
  <c r="H164" i="31"/>
  <c r="L163" i="31"/>
  <c r="I163" i="31"/>
  <c r="H163" i="31"/>
  <c r="L162" i="31"/>
  <c r="I162" i="31"/>
  <c r="H162" i="31"/>
  <c r="L161" i="31"/>
  <c r="I161" i="31"/>
  <c r="H161" i="31"/>
  <c r="L160" i="31"/>
  <c r="I160" i="31"/>
  <c r="H160" i="31"/>
  <c r="L159" i="31"/>
  <c r="I159" i="31"/>
  <c r="H159" i="31"/>
  <c r="L158" i="31"/>
  <c r="I158" i="31"/>
  <c r="H158" i="31"/>
  <c r="L157" i="31"/>
  <c r="I157" i="31"/>
  <c r="H157" i="31"/>
  <c r="L156" i="31"/>
  <c r="I156" i="31"/>
  <c r="H156" i="31"/>
  <c r="L155" i="31"/>
  <c r="I155" i="31"/>
  <c r="H155" i="31"/>
  <c r="L154" i="31"/>
  <c r="I154" i="31"/>
  <c r="H154" i="31"/>
  <c r="L153" i="31"/>
  <c r="I153" i="31"/>
  <c r="H153" i="31"/>
  <c r="L152" i="31"/>
  <c r="I152" i="31"/>
  <c r="H152" i="31"/>
  <c r="L151" i="31"/>
  <c r="I151" i="31"/>
  <c r="H151" i="31"/>
  <c r="L150" i="31"/>
  <c r="I150" i="31"/>
  <c r="H150" i="31"/>
  <c r="L149" i="31"/>
  <c r="I149" i="31"/>
  <c r="H149" i="31"/>
  <c r="L148" i="31"/>
  <c r="I148" i="31"/>
  <c r="H148" i="31"/>
  <c r="L147" i="31"/>
  <c r="I147" i="31"/>
  <c r="H147" i="31"/>
  <c r="L146" i="31"/>
  <c r="I146" i="31"/>
  <c r="H146" i="31"/>
  <c r="L145" i="31"/>
  <c r="I145" i="31"/>
  <c r="H145" i="31"/>
  <c r="L144" i="31"/>
  <c r="I144" i="31"/>
  <c r="H144" i="31"/>
  <c r="L143" i="31"/>
  <c r="I143" i="31"/>
  <c r="H143" i="31"/>
  <c r="L142" i="31"/>
  <c r="I142" i="31"/>
  <c r="H142" i="31"/>
  <c r="L141" i="31"/>
  <c r="I141" i="31"/>
  <c r="H141" i="31"/>
  <c r="L140" i="31"/>
  <c r="I140" i="31"/>
  <c r="H140" i="31"/>
  <c r="L139" i="31"/>
  <c r="I139" i="31"/>
  <c r="H139" i="31"/>
  <c r="L138" i="31"/>
  <c r="I138" i="31"/>
  <c r="H138" i="31"/>
  <c r="L137" i="31"/>
  <c r="I137" i="31"/>
  <c r="H137" i="31"/>
  <c r="L136" i="31"/>
  <c r="I136" i="31"/>
  <c r="H136" i="31"/>
  <c r="L135" i="31"/>
  <c r="I135" i="31"/>
  <c r="H135" i="31"/>
  <c r="L134" i="31"/>
  <c r="I134" i="31"/>
  <c r="H134" i="31"/>
  <c r="L133" i="31"/>
  <c r="I133" i="31"/>
  <c r="H133" i="31"/>
  <c r="L132" i="31"/>
  <c r="I132" i="31"/>
  <c r="H132" i="31"/>
  <c r="L131" i="31"/>
  <c r="I131" i="31"/>
  <c r="H131" i="31"/>
  <c r="L130" i="31"/>
  <c r="I130" i="31"/>
  <c r="H130" i="31"/>
  <c r="L129" i="31"/>
  <c r="I129" i="31"/>
  <c r="H129" i="31"/>
  <c r="L128" i="31"/>
  <c r="I128" i="31"/>
  <c r="H128" i="31"/>
  <c r="L127" i="31"/>
  <c r="I127" i="31"/>
  <c r="H127" i="31"/>
  <c r="L126" i="31"/>
  <c r="I126" i="31"/>
  <c r="H126" i="31"/>
  <c r="L125" i="31"/>
  <c r="I125" i="31"/>
  <c r="H125" i="31"/>
  <c r="L124" i="31"/>
  <c r="I124" i="31"/>
  <c r="H124" i="31"/>
  <c r="L123" i="31"/>
  <c r="I123" i="31"/>
  <c r="H123" i="31"/>
  <c r="L122" i="31"/>
  <c r="I122" i="31"/>
  <c r="H122" i="31"/>
  <c r="L121" i="31"/>
  <c r="I121" i="31"/>
  <c r="H121" i="31"/>
  <c r="L120" i="31"/>
  <c r="I120" i="31"/>
  <c r="H120" i="31"/>
  <c r="L119" i="31"/>
  <c r="I119" i="31"/>
  <c r="H119" i="31"/>
  <c r="L118" i="31"/>
  <c r="I118" i="31"/>
  <c r="H118" i="31"/>
  <c r="L117" i="31"/>
  <c r="I117" i="31"/>
  <c r="H117" i="31"/>
  <c r="L116" i="31"/>
  <c r="I116" i="31"/>
  <c r="H116" i="31"/>
  <c r="L115" i="31"/>
  <c r="I115" i="31"/>
  <c r="H115" i="31"/>
  <c r="L114" i="31"/>
  <c r="I114" i="31"/>
  <c r="H114" i="31"/>
  <c r="L113" i="31"/>
  <c r="I113" i="31"/>
  <c r="H113" i="31"/>
  <c r="L112" i="31"/>
  <c r="I112" i="31"/>
  <c r="H112" i="31"/>
  <c r="L111" i="31"/>
  <c r="I111" i="31"/>
  <c r="H111" i="31"/>
  <c r="L110" i="31"/>
  <c r="I110" i="31"/>
  <c r="H110" i="31"/>
  <c r="L109" i="31"/>
  <c r="I109" i="31"/>
  <c r="H109" i="31"/>
  <c r="L108" i="31"/>
  <c r="I108" i="31"/>
  <c r="H108" i="31"/>
  <c r="L107" i="31"/>
  <c r="I107" i="31"/>
  <c r="H107" i="31"/>
  <c r="L106" i="31"/>
  <c r="I106" i="31"/>
  <c r="H106" i="31"/>
  <c r="L105" i="31"/>
  <c r="I105" i="31"/>
  <c r="H105" i="31"/>
  <c r="L104" i="31"/>
  <c r="I104" i="31"/>
  <c r="H104" i="31"/>
  <c r="L103" i="31"/>
  <c r="I103" i="31"/>
  <c r="H103" i="31"/>
  <c r="L102" i="31"/>
  <c r="I102" i="31"/>
  <c r="H102" i="31"/>
  <c r="L101" i="31"/>
  <c r="I101" i="31"/>
  <c r="H101" i="31"/>
  <c r="L100" i="31"/>
  <c r="I100" i="31"/>
  <c r="H100" i="31"/>
  <c r="L99" i="31"/>
  <c r="I99" i="31"/>
  <c r="H99" i="31"/>
  <c r="L98" i="31"/>
  <c r="I98" i="31"/>
  <c r="H98" i="31"/>
  <c r="L97" i="31"/>
  <c r="I97" i="31"/>
  <c r="H97" i="31"/>
  <c r="L96" i="31"/>
  <c r="I96" i="31"/>
  <c r="H96" i="31"/>
  <c r="L95" i="31"/>
  <c r="I95" i="31"/>
  <c r="H95" i="31"/>
  <c r="L94" i="31"/>
  <c r="I94" i="31"/>
  <c r="H94" i="31"/>
  <c r="L93" i="31"/>
  <c r="I93" i="31"/>
  <c r="H93" i="31"/>
  <c r="L92" i="31"/>
  <c r="I92" i="31"/>
  <c r="H92" i="31"/>
  <c r="L91" i="31"/>
  <c r="I91" i="31"/>
  <c r="H91" i="31"/>
  <c r="L90" i="31"/>
  <c r="I90" i="31"/>
  <c r="H90" i="31"/>
  <c r="L89" i="31"/>
  <c r="I89" i="31"/>
  <c r="H89" i="31"/>
  <c r="L88" i="31"/>
  <c r="I88" i="31"/>
  <c r="H88" i="31"/>
  <c r="L87" i="31"/>
  <c r="I87" i="31"/>
  <c r="H87" i="31"/>
  <c r="L86" i="31"/>
  <c r="I86" i="31"/>
  <c r="H86" i="31"/>
  <c r="L85" i="31"/>
  <c r="I85" i="31"/>
  <c r="H85" i="31"/>
  <c r="L84" i="31"/>
  <c r="I84" i="31"/>
  <c r="H84" i="31"/>
  <c r="L83" i="31"/>
  <c r="I83" i="31"/>
  <c r="H83" i="31"/>
  <c r="L82" i="31"/>
  <c r="I82" i="31"/>
  <c r="H82" i="31"/>
  <c r="L81" i="31"/>
  <c r="I81" i="31"/>
  <c r="H81" i="31"/>
  <c r="L80" i="31"/>
  <c r="I80" i="31"/>
  <c r="H80" i="31"/>
  <c r="L79" i="31"/>
  <c r="I79" i="31"/>
  <c r="H79" i="31"/>
  <c r="L78" i="31"/>
  <c r="I78" i="31"/>
  <c r="H78" i="31"/>
  <c r="L77" i="31"/>
  <c r="I77" i="31"/>
  <c r="H77" i="31"/>
  <c r="L76" i="31"/>
  <c r="I76" i="31"/>
  <c r="H76" i="31"/>
  <c r="L75" i="31"/>
  <c r="I75" i="31"/>
  <c r="H75" i="31"/>
  <c r="L74" i="31"/>
  <c r="I74" i="31"/>
  <c r="H74" i="31"/>
  <c r="L73" i="31"/>
  <c r="I73" i="31"/>
  <c r="H73" i="31"/>
  <c r="L72" i="31"/>
  <c r="I72" i="31"/>
  <c r="H72" i="31"/>
  <c r="L71" i="31"/>
  <c r="I71" i="31"/>
  <c r="H71" i="31"/>
  <c r="L70" i="31"/>
  <c r="I70" i="31"/>
  <c r="H70" i="31"/>
  <c r="L69" i="31"/>
  <c r="I69" i="31"/>
  <c r="H69" i="31"/>
  <c r="L68" i="31"/>
  <c r="I68" i="31"/>
  <c r="H68" i="31"/>
  <c r="L67" i="31"/>
  <c r="I67" i="31"/>
  <c r="H67" i="31"/>
  <c r="L66" i="31"/>
  <c r="I66" i="31"/>
  <c r="H66" i="31"/>
  <c r="L65" i="31"/>
  <c r="I65" i="31"/>
  <c r="H65" i="31"/>
  <c r="L64" i="31"/>
  <c r="I64" i="31"/>
  <c r="H64" i="31"/>
  <c r="L63" i="31"/>
  <c r="I63" i="31"/>
  <c r="H63" i="31"/>
  <c r="L62" i="31"/>
  <c r="I62" i="31"/>
  <c r="H62" i="31"/>
  <c r="L61" i="31"/>
  <c r="I61" i="31"/>
  <c r="H61" i="31"/>
  <c r="L60" i="31"/>
  <c r="I60" i="31"/>
  <c r="H60" i="31"/>
  <c r="L59" i="31"/>
  <c r="I59" i="31"/>
  <c r="H59" i="31"/>
  <c r="L58" i="31"/>
  <c r="I58" i="31"/>
  <c r="H58" i="31"/>
  <c r="L57" i="31"/>
  <c r="I57" i="31"/>
  <c r="H57" i="31"/>
  <c r="L56" i="31"/>
  <c r="I56" i="31"/>
  <c r="H56" i="31"/>
  <c r="L55" i="31"/>
  <c r="I55" i="31"/>
  <c r="H55" i="31"/>
  <c r="L54" i="31"/>
  <c r="I54" i="31"/>
  <c r="H54" i="31"/>
  <c r="L53" i="31"/>
  <c r="I53" i="31"/>
  <c r="H53" i="31"/>
  <c r="L52" i="31"/>
  <c r="I52" i="31"/>
  <c r="H52" i="31"/>
  <c r="L51" i="31"/>
  <c r="I51" i="31"/>
  <c r="H51" i="31"/>
  <c r="L50" i="31"/>
  <c r="I50" i="31"/>
  <c r="H50" i="31"/>
  <c r="L49" i="31"/>
  <c r="I49" i="31"/>
  <c r="H49" i="31"/>
  <c r="L48" i="31"/>
  <c r="I48" i="31"/>
  <c r="H48" i="31"/>
  <c r="L47" i="31"/>
  <c r="I47" i="31"/>
  <c r="H47" i="31"/>
  <c r="L46" i="31"/>
  <c r="I46" i="31"/>
  <c r="H46" i="31"/>
  <c r="L45" i="31"/>
  <c r="I45" i="31"/>
  <c r="H45" i="31"/>
  <c r="L44" i="31"/>
  <c r="I44" i="31"/>
  <c r="H44" i="31"/>
  <c r="L43" i="31"/>
  <c r="I43" i="31"/>
  <c r="H43" i="31"/>
  <c r="L42" i="31"/>
  <c r="I42" i="31"/>
  <c r="H42" i="31"/>
  <c r="L41" i="31"/>
  <c r="I41" i="31"/>
  <c r="H41" i="31"/>
  <c r="L40" i="31"/>
  <c r="I40" i="31"/>
  <c r="H40" i="31"/>
  <c r="L39" i="31"/>
  <c r="I39" i="31"/>
  <c r="H39" i="31"/>
  <c r="L38" i="31"/>
  <c r="I38" i="31"/>
  <c r="H38" i="31"/>
  <c r="L37" i="31"/>
  <c r="I37" i="31"/>
  <c r="H37" i="31"/>
  <c r="L36" i="31"/>
  <c r="I36" i="31"/>
  <c r="H36" i="31"/>
  <c r="L35" i="31"/>
  <c r="I35" i="31"/>
  <c r="H35" i="31"/>
  <c r="L34" i="31"/>
  <c r="I34" i="31"/>
  <c r="H34" i="31"/>
  <c r="L33" i="31"/>
  <c r="I33" i="31"/>
  <c r="H33" i="31"/>
  <c r="L32" i="31"/>
  <c r="I32" i="31"/>
  <c r="H32" i="31"/>
  <c r="L31" i="31"/>
  <c r="I31" i="31"/>
  <c r="H31" i="31"/>
  <c r="L30" i="31"/>
  <c r="I30" i="31"/>
  <c r="H30" i="31"/>
  <c r="L28" i="31"/>
  <c r="I28" i="31"/>
  <c r="H28" i="31"/>
  <c r="L27" i="31"/>
  <c r="I27" i="31"/>
  <c r="H27" i="31"/>
  <c r="L26" i="31"/>
  <c r="I26" i="31"/>
  <c r="H26" i="31"/>
  <c r="L25" i="31"/>
  <c r="I25" i="31"/>
  <c r="H25" i="31"/>
  <c r="L24" i="31"/>
  <c r="I24" i="31"/>
  <c r="H24" i="31"/>
  <c r="L23" i="31"/>
  <c r="I23" i="31"/>
  <c r="H23" i="31"/>
  <c r="L22" i="31"/>
  <c r="I22" i="31"/>
  <c r="H22" i="31"/>
  <c r="L21" i="31"/>
  <c r="I21" i="31"/>
  <c r="H21" i="31"/>
  <c r="L20" i="31"/>
  <c r="I20" i="31"/>
  <c r="H20" i="31"/>
  <c r="L19" i="31"/>
  <c r="I19" i="31"/>
  <c r="H19" i="31"/>
  <c r="L18" i="31"/>
  <c r="I18" i="31"/>
  <c r="H18" i="31"/>
  <c r="L17" i="31"/>
  <c r="I17" i="31"/>
  <c r="H17" i="31"/>
  <c r="L16" i="31"/>
  <c r="I16" i="31"/>
  <c r="H16" i="31"/>
  <c r="L15" i="31"/>
  <c r="I15" i="31"/>
  <c r="H15" i="31"/>
  <c r="L14" i="31"/>
  <c r="I14" i="31"/>
  <c r="H14" i="31"/>
  <c r="L13" i="31"/>
  <c r="I13" i="31"/>
  <c r="H13" i="31"/>
  <c r="L12" i="31"/>
  <c r="I12" i="31"/>
  <c r="H12" i="31"/>
  <c r="L11" i="31"/>
  <c r="I11" i="31"/>
  <c r="H11" i="31"/>
  <c r="L10" i="31"/>
  <c r="I10" i="31"/>
  <c r="H10" i="31"/>
  <c r="L9" i="31"/>
  <c r="H9" i="31"/>
  <c r="L8" i="31"/>
  <c r="I8" i="31"/>
  <c r="H8" i="31"/>
  <c r="L7" i="31"/>
  <c r="I7" i="31"/>
  <c r="H7" i="31"/>
  <c r="L6" i="31"/>
  <c r="I6" i="31"/>
  <c r="H6" i="31"/>
  <c r="L5" i="31"/>
  <c r="I5" i="31"/>
  <c r="H5" i="31"/>
  <c r="L187" i="30"/>
  <c r="I187" i="30"/>
  <c r="H187" i="30"/>
  <c r="L186" i="30"/>
  <c r="I186" i="30"/>
  <c r="H186" i="30"/>
  <c r="L185" i="30"/>
  <c r="I185" i="30"/>
  <c r="H185" i="30"/>
  <c r="L184" i="30"/>
  <c r="I184" i="30"/>
  <c r="H184" i="30"/>
  <c r="L183" i="30"/>
  <c r="I183" i="30"/>
  <c r="H183" i="30"/>
  <c r="L182" i="30"/>
  <c r="I182" i="30"/>
  <c r="H182" i="30"/>
  <c r="L181" i="30"/>
  <c r="I181" i="30"/>
  <c r="H181" i="30"/>
  <c r="L180" i="30"/>
  <c r="I180" i="30"/>
  <c r="H180" i="30"/>
  <c r="L179" i="30"/>
  <c r="I179" i="30"/>
  <c r="H179" i="30"/>
  <c r="L178" i="30"/>
  <c r="I178" i="30"/>
  <c r="H178" i="30"/>
  <c r="L177" i="30"/>
  <c r="I177" i="30"/>
  <c r="H177" i="30"/>
  <c r="L176" i="30"/>
  <c r="I176" i="30"/>
  <c r="H176" i="30"/>
  <c r="L175" i="30"/>
  <c r="I175" i="30"/>
  <c r="H175" i="30"/>
  <c r="L174" i="30"/>
  <c r="I174" i="30"/>
  <c r="H174" i="30"/>
  <c r="L173" i="30"/>
  <c r="I173" i="30"/>
  <c r="H173" i="30"/>
  <c r="L172" i="30"/>
  <c r="I172" i="30"/>
  <c r="H172" i="30"/>
  <c r="L171" i="30"/>
  <c r="I171" i="30"/>
  <c r="H171" i="30"/>
  <c r="L170" i="30"/>
  <c r="I170" i="30"/>
  <c r="H170" i="30"/>
  <c r="L169" i="30"/>
  <c r="I169" i="30"/>
  <c r="H169" i="30"/>
  <c r="L168" i="30"/>
  <c r="I168" i="30"/>
  <c r="H168" i="30"/>
  <c r="L167" i="30"/>
  <c r="I167" i="30"/>
  <c r="H167" i="30"/>
  <c r="L166" i="30"/>
  <c r="I166" i="30"/>
  <c r="H166" i="30"/>
  <c r="L165" i="30"/>
  <c r="I165" i="30"/>
  <c r="H165" i="30"/>
  <c r="L164" i="30"/>
  <c r="I164" i="30"/>
  <c r="H164" i="30"/>
  <c r="L163" i="30"/>
  <c r="I163" i="30"/>
  <c r="H163" i="30"/>
  <c r="L162" i="30"/>
  <c r="I162" i="30"/>
  <c r="H162" i="30"/>
  <c r="L161" i="30"/>
  <c r="I161" i="30"/>
  <c r="H161" i="30"/>
  <c r="L160" i="30"/>
  <c r="I160" i="30"/>
  <c r="H160" i="30"/>
  <c r="L159" i="30"/>
  <c r="I159" i="30"/>
  <c r="H159" i="30"/>
  <c r="L158" i="30"/>
  <c r="I158" i="30"/>
  <c r="H158" i="30"/>
  <c r="L157" i="30"/>
  <c r="I157" i="30"/>
  <c r="H157" i="30"/>
  <c r="L156" i="30"/>
  <c r="I156" i="30"/>
  <c r="H156" i="30"/>
  <c r="L155" i="30"/>
  <c r="I155" i="30"/>
  <c r="H155" i="30"/>
  <c r="L154" i="30"/>
  <c r="I154" i="30"/>
  <c r="H154" i="30"/>
  <c r="L153" i="30"/>
  <c r="I153" i="30"/>
  <c r="H153" i="30"/>
  <c r="L152" i="30"/>
  <c r="I152" i="30"/>
  <c r="H152" i="30"/>
  <c r="L151" i="30"/>
  <c r="I151" i="30"/>
  <c r="H151" i="30"/>
  <c r="L150" i="30"/>
  <c r="I150" i="30"/>
  <c r="H150" i="30"/>
  <c r="L149" i="30"/>
  <c r="I149" i="30"/>
  <c r="H149" i="30"/>
  <c r="L148" i="30"/>
  <c r="I148" i="30"/>
  <c r="H148" i="30"/>
  <c r="L147" i="30"/>
  <c r="I147" i="30"/>
  <c r="H147" i="30"/>
  <c r="L146" i="30"/>
  <c r="I146" i="30"/>
  <c r="H146" i="30"/>
  <c r="L145" i="30"/>
  <c r="I145" i="30"/>
  <c r="H145" i="30"/>
  <c r="L144" i="30"/>
  <c r="I144" i="30"/>
  <c r="H144" i="30"/>
  <c r="L143" i="30"/>
  <c r="I143" i="30"/>
  <c r="H143" i="30"/>
  <c r="L142" i="30"/>
  <c r="I142" i="30"/>
  <c r="H142" i="30"/>
  <c r="L141" i="30"/>
  <c r="I141" i="30"/>
  <c r="H141" i="30"/>
  <c r="L140" i="30"/>
  <c r="I140" i="30"/>
  <c r="H140" i="30"/>
  <c r="L139" i="30"/>
  <c r="I139" i="30"/>
  <c r="H139" i="30"/>
  <c r="L138" i="30"/>
  <c r="I138" i="30"/>
  <c r="H138" i="30"/>
  <c r="L137" i="30"/>
  <c r="I137" i="30"/>
  <c r="H137" i="30"/>
  <c r="L136" i="30"/>
  <c r="I136" i="30"/>
  <c r="H136" i="30"/>
  <c r="L135" i="30"/>
  <c r="I135" i="30"/>
  <c r="H135" i="30"/>
  <c r="L134" i="30"/>
  <c r="I134" i="30"/>
  <c r="H134" i="30"/>
  <c r="L133" i="30"/>
  <c r="I133" i="30"/>
  <c r="H133" i="30"/>
  <c r="L132" i="30"/>
  <c r="I132" i="30"/>
  <c r="H132" i="30"/>
  <c r="L131" i="30"/>
  <c r="I131" i="30"/>
  <c r="H131" i="30"/>
  <c r="L130" i="30"/>
  <c r="I130" i="30"/>
  <c r="H130" i="30"/>
  <c r="L129" i="30"/>
  <c r="I129" i="30"/>
  <c r="H129" i="30"/>
  <c r="L128" i="30"/>
  <c r="I128" i="30"/>
  <c r="H128" i="30"/>
  <c r="L127" i="30"/>
  <c r="I127" i="30"/>
  <c r="H127" i="30"/>
  <c r="L126" i="30"/>
  <c r="I126" i="30"/>
  <c r="H126" i="30"/>
  <c r="L125" i="30"/>
  <c r="I125" i="30"/>
  <c r="H125" i="30"/>
  <c r="L124" i="30"/>
  <c r="I124" i="30"/>
  <c r="H124" i="30"/>
  <c r="L123" i="30"/>
  <c r="I123" i="30"/>
  <c r="H123" i="30"/>
  <c r="L122" i="30"/>
  <c r="I122" i="30"/>
  <c r="H122" i="30"/>
  <c r="L121" i="30"/>
  <c r="I121" i="30"/>
  <c r="H121" i="30"/>
  <c r="L120" i="30"/>
  <c r="I120" i="30"/>
  <c r="H120" i="30"/>
  <c r="L119" i="30"/>
  <c r="I119" i="30"/>
  <c r="H119" i="30"/>
  <c r="L118" i="30"/>
  <c r="I118" i="30"/>
  <c r="H118" i="30"/>
  <c r="L117" i="30"/>
  <c r="I117" i="30"/>
  <c r="H117" i="30"/>
  <c r="L116" i="30"/>
  <c r="I116" i="30"/>
  <c r="H116" i="30"/>
  <c r="L115" i="30"/>
  <c r="I115" i="30"/>
  <c r="H115" i="30"/>
  <c r="L114" i="30"/>
  <c r="I114" i="30"/>
  <c r="H114" i="30"/>
  <c r="L113" i="30"/>
  <c r="I113" i="30"/>
  <c r="H113" i="30"/>
  <c r="L112" i="30"/>
  <c r="I112" i="30"/>
  <c r="H112" i="30"/>
  <c r="L111" i="30"/>
  <c r="I111" i="30"/>
  <c r="H111" i="30"/>
  <c r="L110" i="30"/>
  <c r="I110" i="30"/>
  <c r="H110" i="30"/>
  <c r="L109" i="30"/>
  <c r="I109" i="30"/>
  <c r="H109" i="30"/>
  <c r="L108" i="30"/>
  <c r="I108" i="30"/>
  <c r="H108" i="30"/>
  <c r="L107" i="30"/>
  <c r="I107" i="30"/>
  <c r="H107" i="30"/>
  <c r="L106" i="30"/>
  <c r="I106" i="30"/>
  <c r="H106" i="30"/>
  <c r="L105" i="30"/>
  <c r="I105" i="30"/>
  <c r="H105" i="30"/>
  <c r="L104" i="30"/>
  <c r="I104" i="30"/>
  <c r="H104" i="30"/>
  <c r="L103" i="30"/>
  <c r="I103" i="30"/>
  <c r="H103" i="30"/>
  <c r="L102" i="30"/>
  <c r="I102" i="30"/>
  <c r="H102" i="30"/>
  <c r="L101" i="30"/>
  <c r="I101" i="30"/>
  <c r="H101" i="30"/>
  <c r="L100" i="30"/>
  <c r="I100" i="30"/>
  <c r="H100" i="30"/>
  <c r="L99" i="30"/>
  <c r="I99" i="30"/>
  <c r="H99" i="30"/>
  <c r="L98" i="30"/>
  <c r="I98" i="30"/>
  <c r="H98" i="30"/>
  <c r="L97" i="30"/>
  <c r="I97" i="30"/>
  <c r="H97" i="30"/>
  <c r="L96" i="30"/>
  <c r="I96" i="30"/>
  <c r="H96" i="30"/>
  <c r="L95" i="30"/>
  <c r="I95" i="30"/>
  <c r="H95" i="30"/>
  <c r="L94" i="30"/>
  <c r="I94" i="30"/>
  <c r="H94" i="30"/>
  <c r="L93" i="30"/>
  <c r="I93" i="30"/>
  <c r="H93" i="30"/>
  <c r="L92" i="30"/>
  <c r="I92" i="30"/>
  <c r="H92" i="30"/>
  <c r="L91" i="30"/>
  <c r="I91" i="30"/>
  <c r="H91" i="30"/>
  <c r="L90" i="30"/>
  <c r="I90" i="30"/>
  <c r="H90" i="30"/>
  <c r="L89" i="30"/>
  <c r="I89" i="30"/>
  <c r="H89" i="30"/>
  <c r="L88" i="30"/>
  <c r="I88" i="30"/>
  <c r="H88" i="30"/>
  <c r="L87" i="30"/>
  <c r="I87" i="30"/>
  <c r="H87" i="30"/>
  <c r="L86" i="30"/>
  <c r="I86" i="30"/>
  <c r="H86" i="30"/>
  <c r="L85" i="30"/>
  <c r="I85" i="30"/>
  <c r="H85" i="30"/>
  <c r="L84" i="30"/>
  <c r="I84" i="30"/>
  <c r="H84" i="30"/>
  <c r="L83" i="30"/>
  <c r="I83" i="30"/>
  <c r="H83" i="30"/>
  <c r="L82" i="30"/>
  <c r="I82" i="30"/>
  <c r="H82" i="30"/>
  <c r="L81" i="30"/>
  <c r="I81" i="30"/>
  <c r="H81" i="30"/>
  <c r="L80" i="30"/>
  <c r="I80" i="30"/>
  <c r="H80" i="30"/>
  <c r="L79" i="30"/>
  <c r="I79" i="30"/>
  <c r="H79" i="30"/>
  <c r="L78" i="30"/>
  <c r="I78" i="30"/>
  <c r="H78" i="30"/>
  <c r="L77" i="30"/>
  <c r="I77" i="30"/>
  <c r="H77" i="30"/>
  <c r="L76" i="30"/>
  <c r="I76" i="30"/>
  <c r="H76" i="30"/>
  <c r="L75" i="30"/>
  <c r="I75" i="30"/>
  <c r="H75" i="30"/>
  <c r="L74" i="30"/>
  <c r="I74" i="30"/>
  <c r="H74" i="30"/>
  <c r="L73" i="30"/>
  <c r="I73" i="30"/>
  <c r="H73" i="30"/>
  <c r="L72" i="30"/>
  <c r="I72" i="30"/>
  <c r="H72" i="30"/>
  <c r="L71" i="30"/>
  <c r="I71" i="30"/>
  <c r="H71" i="30"/>
  <c r="L70" i="30"/>
  <c r="I70" i="30"/>
  <c r="H70" i="30"/>
  <c r="L69" i="30"/>
  <c r="I69" i="30"/>
  <c r="H69" i="30"/>
  <c r="L68" i="30"/>
  <c r="I68" i="30"/>
  <c r="H68" i="30"/>
  <c r="L67" i="30"/>
  <c r="I67" i="30"/>
  <c r="H67" i="30"/>
  <c r="L66" i="30"/>
  <c r="I66" i="30"/>
  <c r="H66" i="30"/>
  <c r="L65" i="30"/>
  <c r="I65" i="30"/>
  <c r="H65" i="30"/>
  <c r="L64" i="30"/>
  <c r="I64" i="30"/>
  <c r="H64" i="30"/>
  <c r="L63" i="30"/>
  <c r="I63" i="30"/>
  <c r="H63" i="30"/>
  <c r="L62" i="30"/>
  <c r="I62" i="30"/>
  <c r="H62" i="30"/>
  <c r="L61" i="30"/>
  <c r="I61" i="30"/>
  <c r="H61" i="30"/>
  <c r="L60" i="30"/>
  <c r="I60" i="30"/>
  <c r="H60" i="30"/>
  <c r="L59" i="30"/>
  <c r="I59" i="30"/>
  <c r="H59" i="30"/>
  <c r="L58" i="30"/>
  <c r="I58" i="30"/>
  <c r="H58" i="30"/>
  <c r="L57" i="30"/>
  <c r="I57" i="30"/>
  <c r="H57" i="30"/>
  <c r="L56" i="30"/>
  <c r="I56" i="30"/>
  <c r="H56" i="30"/>
  <c r="L55" i="30"/>
  <c r="I55" i="30"/>
  <c r="H55" i="30"/>
  <c r="L54" i="30"/>
  <c r="I54" i="30"/>
  <c r="H54" i="30"/>
  <c r="L53" i="30"/>
  <c r="I53" i="30"/>
  <c r="H53" i="30"/>
  <c r="L52" i="30"/>
  <c r="I52" i="30"/>
  <c r="H52" i="30"/>
  <c r="L51" i="30"/>
  <c r="I51" i="30"/>
  <c r="H51" i="30"/>
  <c r="L50" i="30"/>
  <c r="I50" i="30"/>
  <c r="H50" i="30"/>
  <c r="L49" i="30"/>
  <c r="I49" i="30"/>
  <c r="H49" i="30"/>
  <c r="L48" i="30"/>
  <c r="I48" i="30"/>
  <c r="H48" i="30"/>
  <c r="L47" i="30"/>
  <c r="I47" i="30"/>
  <c r="H47" i="30"/>
  <c r="L46" i="30"/>
  <c r="I46" i="30"/>
  <c r="H46" i="30"/>
  <c r="L45" i="30"/>
  <c r="I45" i="30"/>
  <c r="H45" i="30"/>
  <c r="L44" i="30"/>
  <c r="I44" i="30"/>
  <c r="H44" i="30"/>
  <c r="L43" i="30"/>
  <c r="I43" i="30"/>
  <c r="H43" i="30"/>
  <c r="L42" i="30"/>
  <c r="I42" i="30"/>
  <c r="H42" i="30"/>
  <c r="L41" i="30"/>
  <c r="I41" i="30"/>
  <c r="H41" i="30"/>
  <c r="L40" i="30"/>
  <c r="I40" i="30"/>
  <c r="H40" i="30"/>
  <c r="L39" i="30"/>
  <c r="I39" i="30"/>
  <c r="H39" i="30"/>
  <c r="L38" i="30"/>
  <c r="I38" i="30"/>
  <c r="H38" i="30"/>
  <c r="L37" i="30"/>
  <c r="I37" i="30"/>
  <c r="H37" i="30"/>
  <c r="L36" i="30"/>
  <c r="H36" i="30"/>
  <c r="L35" i="30"/>
  <c r="I35" i="30"/>
  <c r="H35" i="30"/>
  <c r="L34" i="30"/>
  <c r="I34" i="30"/>
  <c r="H34" i="30"/>
  <c r="L33" i="30"/>
  <c r="I33" i="30"/>
  <c r="H33" i="30"/>
  <c r="L32" i="30"/>
  <c r="I32" i="30"/>
  <c r="H32" i="30"/>
  <c r="L31" i="30"/>
  <c r="I31" i="30"/>
  <c r="H31" i="30"/>
  <c r="L30" i="30"/>
  <c r="I30" i="30"/>
  <c r="H30" i="30"/>
  <c r="L29" i="30"/>
  <c r="I29" i="30"/>
  <c r="H29" i="30"/>
  <c r="L28" i="30"/>
  <c r="I28" i="30"/>
  <c r="H28" i="30"/>
  <c r="L27" i="30"/>
  <c r="I27" i="30"/>
  <c r="H27" i="30"/>
  <c r="L26" i="30"/>
  <c r="I26" i="30"/>
  <c r="H26" i="30"/>
  <c r="L25" i="30"/>
  <c r="I25" i="30"/>
  <c r="H25" i="30"/>
  <c r="L24" i="30"/>
  <c r="I24" i="30"/>
  <c r="H24" i="30"/>
  <c r="L23" i="30"/>
  <c r="I23" i="30"/>
  <c r="H23" i="30"/>
  <c r="L22" i="30"/>
  <c r="I22" i="30"/>
  <c r="H22" i="30"/>
  <c r="L21" i="30"/>
  <c r="I21" i="30"/>
  <c r="H21" i="30"/>
  <c r="L20" i="30"/>
  <c r="I20" i="30"/>
  <c r="H20" i="30"/>
  <c r="L19" i="30"/>
  <c r="I19" i="30"/>
  <c r="H19" i="30"/>
  <c r="L18" i="30"/>
  <c r="I18" i="30"/>
  <c r="H18" i="30"/>
  <c r="L17" i="30"/>
  <c r="I17" i="30"/>
  <c r="H17" i="30"/>
  <c r="L16" i="30"/>
  <c r="I16" i="30"/>
  <c r="H16" i="30"/>
  <c r="L15" i="30"/>
  <c r="I15" i="30"/>
  <c r="H15" i="30"/>
  <c r="L14" i="30"/>
  <c r="I14" i="30"/>
  <c r="H14" i="30"/>
  <c r="L13" i="30"/>
  <c r="I13" i="30"/>
  <c r="H13" i="30"/>
  <c r="L12" i="30"/>
  <c r="I12" i="30"/>
  <c r="H12" i="30"/>
  <c r="L11" i="30"/>
  <c r="I11" i="30"/>
  <c r="H11" i="30"/>
  <c r="L10" i="30"/>
  <c r="I10" i="30"/>
  <c r="H10" i="30"/>
  <c r="L9" i="30"/>
  <c r="I9" i="30"/>
  <c r="H9" i="30"/>
  <c r="L8" i="30"/>
  <c r="I8" i="30"/>
  <c r="H8" i="30"/>
  <c r="L7" i="30"/>
  <c r="I7" i="30"/>
  <c r="H7" i="30"/>
  <c r="L6" i="30"/>
  <c r="I6" i="30"/>
  <c r="H6" i="30"/>
  <c r="L5" i="30"/>
  <c r="I5" i="30"/>
  <c r="H5" i="30"/>
  <c r="L187" i="23"/>
  <c r="I187" i="23"/>
  <c r="H187" i="23"/>
  <c r="L186" i="23"/>
  <c r="I186" i="23"/>
  <c r="H186" i="23"/>
  <c r="L185" i="23"/>
  <c r="I185" i="23"/>
  <c r="H185" i="23"/>
  <c r="L184" i="23"/>
  <c r="I184" i="23"/>
  <c r="H184" i="23"/>
  <c r="L183" i="23"/>
  <c r="I183" i="23"/>
  <c r="H183" i="23"/>
  <c r="L182" i="23"/>
  <c r="I182" i="23"/>
  <c r="H182" i="23"/>
  <c r="L181" i="23"/>
  <c r="I181" i="23"/>
  <c r="H181" i="23"/>
  <c r="L180" i="23"/>
  <c r="I180" i="23"/>
  <c r="H180" i="23"/>
  <c r="L179" i="23"/>
  <c r="I179" i="23"/>
  <c r="H179" i="23"/>
  <c r="L178" i="23"/>
  <c r="I178" i="23"/>
  <c r="H178" i="23"/>
  <c r="L177" i="23"/>
  <c r="I177" i="23"/>
  <c r="H177" i="23"/>
  <c r="L176" i="23"/>
  <c r="I176" i="23"/>
  <c r="H176" i="23"/>
  <c r="L175" i="23"/>
  <c r="I175" i="23"/>
  <c r="H175" i="23"/>
  <c r="L174" i="23"/>
  <c r="I174" i="23"/>
  <c r="H174" i="23"/>
  <c r="L173" i="23"/>
  <c r="I173" i="23"/>
  <c r="H173" i="23"/>
  <c r="L172" i="23"/>
  <c r="I172" i="23"/>
  <c r="H172" i="23"/>
  <c r="L171" i="23"/>
  <c r="I171" i="23"/>
  <c r="H171" i="23"/>
  <c r="L170" i="23"/>
  <c r="I170" i="23"/>
  <c r="H170" i="23"/>
  <c r="L169" i="23"/>
  <c r="I169" i="23"/>
  <c r="H169" i="23"/>
  <c r="L168" i="23"/>
  <c r="I168" i="23"/>
  <c r="H168" i="23"/>
  <c r="L167" i="23"/>
  <c r="I167" i="23"/>
  <c r="H167" i="23"/>
  <c r="L166" i="23"/>
  <c r="I166" i="23"/>
  <c r="H166" i="23"/>
  <c r="L165" i="23"/>
  <c r="I165" i="23"/>
  <c r="H165" i="23"/>
  <c r="L164" i="23"/>
  <c r="I164" i="23"/>
  <c r="H164" i="23"/>
  <c r="L163" i="23"/>
  <c r="I163" i="23"/>
  <c r="H163" i="23"/>
  <c r="L162" i="23"/>
  <c r="I162" i="23"/>
  <c r="H162" i="23"/>
  <c r="L161" i="23"/>
  <c r="I161" i="23"/>
  <c r="H161" i="23"/>
  <c r="L160" i="23"/>
  <c r="I160" i="23"/>
  <c r="H160" i="23"/>
  <c r="L159" i="23"/>
  <c r="I159" i="23"/>
  <c r="H159" i="23"/>
  <c r="L158" i="23"/>
  <c r="I158" i="23"/>
  <c r="H158" i="23"/>
  <c r="L157" i="23"/>
  <c r="I157" i="23"/>
  <c r="H157" i="23"/>
  <c r="L156" i="23"/>
  <c r="I156" i="23"/>
  <c r="H156" i="23"/>
  <c r="L155" i="23"/>
  <c r="I155" i="23"/>
  <c r="H155" i="23"/>
  <c r="L154" i="23"/>
  <c r="I154" i="23"/>
  <c r="H154" i="23"/>
  <c r="L153" i="23"/>
  <c r="I153" i="23"/>
  <c r="H153" i="23"/>
  <c r="L152" i="23"/>
  <c r="I152" i="23"/>
  <c r="H152" i="23"/>
  <c r="L151" i="23"/>
  <c r="I151" i="23"/>
  <c r="H151" i="23"/>
  <c r="L150" i="23"/>
  <c r="I150" i="23"/>
  <c r="H150" i="23"/>
  <c r="L149" i="23"/>
  <c r="I149" i="23"/>
  <c r="H149" i="23"/>
  <c r="L148" i="23"/>
  <c r="I148" i="23"/>
  <c r="H148" i="23"/>
  <c r="L147" i="23"/>
  <c r="I147" i="23"/>
  <c r="H147" i="23"/>
  <c r="L146" i="23"/>
  <c r="I146" i="23"/>
  <c r="H146" i="23"/>
  <c r="L145" i="23"/>
  <c r="I145" i="23"/>
  <c r="H145" i="23"/>
  <c r="L144" i="23"/>
  <c r="I144" i="23"/>
  <c r="H144" i="23"/>
  <c r="L143" i="23"/>
  <c r="I143" i="23"/>
  <c r="H143" i="23"/>
  <c r="L142" i="23"/>
  <c r="I142" i="23"/>
  <c r="H142" i="23"/>
  <c r="L141" i="23"/>
  <c r="I141" i="23"/>
  <c r="H141" i="23"/>
  <c r="L140" i="23"/>
  <c r="I140" i="23"/>
  <c r="H140" i="23"/>
  <c r="L139" i="23"/>
  <c r="I139" i="23"/>
  <c r="H139" i="23"/>
  <c r="L138" i="23"/>
  <c r="I138" i="23"/>
  <c r="H138" i="23"/>
  <c r="L137" i="23"/>
  <c r="I137" i="23"/>
  <c r="H137" i="23"/>
  <c r="L136" i="23"/>
  <c r="I136" i="23"/>
  <c r="H136" i="23"/>
  <c r="L135" i="23"/>
  <c r="I135" i="23"/>
  <c r="H135" i="23"/>
  <c r="L134" i="23"/>
  <c r="I134" i="23"/>
  <c r="H134" i="23"/>
  <c r="L133" i="23"/>
  <c r="I133" i="23"/>
  <c r="H133" i="23"/>
  <c r="L132" i="23"/>
  <c r="I132" i="23"/>
  <c r="H132" i="23"/>
  <c r="L131" i="23"/>
  <c r="I131" i="23"/>
  <c r="H131" i="23"/>
  <c r="L130" i="23"/>
  <c r="I130" i="23"/>
  <c r="H130" i="23"/>
  <c r="L129" i="23"/>
  <c r="I129" i="23"/>
  <c r="H129" i="23"/>
  <c r="L128" i="23"/>
  <c r="I128" i="23"/>
  <c r="H128" i="23"/>
  <c r="L127" i="23"/>
  <c r="I127" i="23"/>
  <c r="H127" i="23"/>
  <c r="L126" i="23"/>
  <c r="I126" i="23"/>
  <c r="H126" i="23"/>
  <c r="L125" i="23"/>
  <c r="I125" i="23"/>
  <c r="H125" i="23"/>
  <c r="L124" i="23"/>
  <c r="I124" i="23"/>
  <c r="H124" i="23"/>
  <c r="L123" i="23"/>
  <c r="I123" i="23"/>
  <c r="H123" i="23"/>
  <c r="L122" i="23"/>
  <c r="I122" i="23"/>
  <c r="H122" i="23"/>
  <c r="L121" i="23"/>
  <c r="I121" i="23"/>
  <c r="H121" i="23"/>
  <c r="L120" i="23"/>
  <c r="I120" i="23"/>
  <c r="H120" i="23"/>
  <c r="L119" i="23"/>
  <c r="I119" i="23"/>
  <c r="H119" i="23"/>
  <c r="L118" i="23"/>
  <c r="I118" i="23"/>
  <c r="H118" i="23"/>
  <c r="L117" i="23"/>
  <c r="I117" i="23"/>
  <c r="H117" i="23"/>
  <c r="L116" i="23"/>
  <c r="I116" i="23"/>
  <c r="H116" i="23"/>
  <c r="L115" i="23"/>
  <c r="I115" i="23"/>
  <c r="H115" i="23"/>
  <c r="L114" i="23"/>
  <c r="I114" i="23"/>
  <c r="H114" i="23"/>
  <c r="L113" i="23"/>
  <c r="I113" i="23"/>
  <c r="H113" i="23"/>
  <c r="L112" i="23"/>
  <c r="I112" i="23"/>
  <c r="H112" i="23"/>
  <c r="L111" i="23"/>
  <c r="I111" i="23"/>
  <c r="H111" i="23"/>
  <c r="L110" i="23"/>
  <c r="I110" i="23"/>
  <c r="H110" i="23"/>
  <c r="L109" i="23"/>
  <c r="I109" i="23"/>
  <c r="H109" i="23"/>
  <c r="L108" i="23"/>
  <c r="I108" i="23"/>
  <c r="H108" i="23"/>
  <c r="L107" i="23"/>
  <c r="I107" i="23"/>
  <c r="H107" i="23"/>
  <c r="L106" i="23"/>
  <c r="I106" i="23"/>
  <c r="H106" i="23"/>
  <c r="L105" i="23"/>
  <c r="I105" i="23"/>
  <c r="H105" i="23"/>
  <c r="L104" i="23"/>
  <c r="I104" i="23"/>
  <c r="H104" i="23"/>
  <c r="L103" i="23"/>
  <c r="I103" i="23"/>
  <c r="H103" i="23"/>
  <c r="L102" i="23"/>
  <c r="I102" i="23"/>
  <c r="H102" i="23"/>
  <c r="L101" i="23"/>
  <c r="I101" i="23"/>
  <c r="H101" i="23"/>
  <c r="L100" i="23"/>
  <c r="I100" i="23"/>
  <c r="H100" i="23"/>
  <c r="L99" i="23"/>
  <c r="I99" i="23"/>
  <c r="H99" i="23"/>
  <c r="L98" i="23"/>
  <c r="I98" i="23"/>
  <c r="H98" i="23"/>
  <c r="L97" i="23"/>
  <c r="I97" i="23"/>
  <c r="H97" i="23"/>
  <c r="L96" i="23"/>
  <c r="I96" i="23"/>
  <c r="H96" i="23"/>
  <c r="L95" i="23"/>
  <c r="I95" i="23"/>
  <c r="H95" i="23"/>
  <c r="L94" i="23"/>
  <c r="I94" i="23"/>
  <c r="H94" i="23"/>
  <c r="L93" i="23"/>
  <c r="I93" i="23"/>
  <c r="H93" i="23"/>
  <c r="L92" i="23"/>
  <c r="I92" i="23"/>
  <c r="H92" i="23"/>
  <c r="L91" i="23"/>
  <c r="I91" i="23"/>
  <c r="H91" i="23"/>
  <c r="L90" i="23"/>
  <c r="I90" i="23"/>
  <c r="H90" i="23"/>
  <c r="L89" i="23"/>
  <c r="I89" i="23"/>
  <c r="H89" i="23"/>
  <c r="L88" i="23"/>
  <c r="I88" i="23"/>
  <c r="H88" i="23"/>
  <c r="L87" i="23"/>
  <c r="I87" i="23"/>
  <c r="H87" i="23"/>
  <c r="L86" i="23"/>
  <c r="I86" i="23"/>
  <c r="H86" i="23"/>
  <c r="L85" i="23"/>
  <c r="I85" i="23"/>
  <c r="H85" i="23"/>
  <c r="L84" i="23"/>
  <c r="I84" i="23"/>
  <c r="H84" i="23"/>
  <c r="L83" i="23"/>
  <c r="I83" i="23"/>
  <c r="H83" i="23"/>
  <c r="L82" i="23"/>
  <c r="I82" i="23"/>
  <c r="H82" i="23"/>
  <c r="L81" i="23"/>
  <c r="I81" i="23"/>
  <c r="H81" i="23"/>
  <c r="L80" i="23"/>
  <c r="I80" i="23"/>
  <c r="H80" i="23"/>
  <c r="L79" i="23"/>
  <c r="I79" i="23"/>
  <c r="H79" i="23"/>
  <c r="L78" i="23"/>
  <c r="I78" i="23"/>
  <c r="H78" i="23"/>
  <c r="L77" i="23"/>
  <c r="I77" i="23"/>
  <c r="H77" i="23"/>
  <c r="L76" i="23"/>
  <c r="I76" i="23"/>
  <c r="H76" i="23"/>
  <c r="L75" i="23"/>
  <c r="I75" i="23"/>
  <c r="H75" i="23"/>
  <c r="L74" i="23"/>
  <c r="I74" i="23"/>
  <c r="H74" i="23"/>
  <c r="L73" i="23"/>
  <c r="I73" i="23"/>
  <c r="H73" i="23"/>
  <c r="L72" i="23"/>
  <c r="I72" i="23"/>
  <c r="H72" i="23"/>
  <c r="L71" i="23"/>
  <c r="I71" i="23"/>
  <c r="H71" i="23"/>
  <c r="L70" i="23"/>
  <c r="I70" i="23"/>
  <c r="H70" i="23"/>
  <c r="L69" i="23"/>
  <c r="I69" i="23"/>
  <c r="H69" i="23"/>
  <c r="L68" i="23"/>
  <c r="I68" i="23"/>
  <c r="H68" i="23"/>
  <c r="L67" i="23"/>
  <c r="I67" i="23"/>
  <c r="H67" i="23"/>
  <c r="L66" i="23"/>
  <c r="I66" i="23"/>
  <c r="H66" i="23"/>
  <c r="L65" i="23"/>
  <c r="I65" i="23"/>
  <c r="H65" i="23"/>
  <c r="L64" i="23"/>
  <c r="I64" i="23"/>
  <c r="H64" i="23"/>
  <c r="L63" i="23"/>
  <c r="I63" i="23"/>
  <c r="H63" i="23"/>
  <c r="L62" i="23"/>
  <c r="I62" i="23"/>
  <c r="H62" i="23"/>
  <c r="L61" i="23"/>
  <c r="I61" i="23"/>
  <c r="H61" i="23"/>
  <c r="L60" i="23"/>
  <c r="I60" i="23"/>
  <c r="H60" i="23"/>
  <c r="L59" i="23"/>
  <c r="I59" i="23"/>
  <c r="H59" i="23"/>
  <c r="L58" i="23"/>
  <c r="I58" i="23"/>
  <c r="H58" i="23"/>
  <c r="L57" i="23"/>
  <c r="I57" i="23"/>
  <c r="H57" i="23"/>
  <c r="L56" i="23"/>
  <c r="I56" i="23"/>
  <c r="H56" i="23"/>
  <c r="L55" i="23"/>
  <c r="I55" i="23"/>
  <c r="H55" i="23"/>
  <c r="L54" i="23"/>
  <c r="I54" i="23"/>
  <c r="H54" i="23"/>
  <c r="L53" i="23"/>
  <c r="I53" i="23"/>
  <c r="H53" i="23"/>
  <c r="L52" i="23"/>
  <c r="I52" i="23"/>
  <c r="H52" i="23"/>
  <c r="L51" i="23"/>
  <c r="I51" i="23"/>
  <c r="H51" i="23"/>
  <c r="L50" i="23"/>
  <c r="I50" i="23"/>
  <c r="H50" i="23"/>
  <c r="L49" i="23"/>
  <c r="I49" i="23"/>
  <c r="H49" i="23"/>
  <c r="L48" i="23"/>
  <c r="I48" i="23"/>
  <c r="H48" i="23"/>
  <c r="L47" i="23"/>
  <c r="I47" i="23"/>
  <c r="H47" i="23"/>
  <c r="L46" i="23"/>
  <c r="I46" i="23"/>
  <c r="H46" i="23"/>
  <c r="L45" i="23"/>
  <c r="I45" i="23"/>
  <c r="H45" i="23"/>
  <c r="L44" i="23"/>
  <c r="I44" i="23"/>
  <c r="H44" i="23"/>
  <c r="L43" i="23"/>
  <c r="I43" i="23"/>
  <c r="H43" i="23"/>
  <c r="L42" i="23"/>
  <c r="I42" i="23"/>
  <c r="H42" i="23"/>
  <c r="L41" i="23"/>
  <c r="I41" i="23"/>
  <c r="H41" i="23"/>
  <c r="L40" i="23"/>
  <c r="I40" i="23"/>
  <c r="H40" i="23"/>
  <c r="L39" i="23"/>
  <c r="I39" i="23"/>
  <c r="H39" i="23"/>
  <c r="L38" i="23"/>
  <c r="I38" i="23"/>
  <c r="H38" i="23"/>
  <c r="L37" i="23"/>
  <c r="I37" i="23"/>
  <c r="H37" i="23"/>
  <c r="L36" i="23"/>
  <c r="I36" i="23"/>
  <c r="H36" i="23"/>
  <c r="L35" i="23"/>
  <c r="I35" i="23"/>
  <c r="H35" i="23"/>
  <c r="L34" i="23"/>
  <c r="I34" i="23"/>
  <c r="H34" i="23"/>
  <c r="L33" i="23"/>
  <c r="I33" i="23"/>
  <c r="H33" i="23"/>
  <c r="L32" i="23"/>
  <c r="I32" i="23"/>
  <c r="H32" i="23"/>
  <c r="L31" i="23"/>
  <c r="I31" i="23"/>
  <c r="H31" i="23"/>
  <c r="L30" i="23"/>
  <c r="I30" i="23"/>
  <c r="H30" i="23"/>
  <c r="L29" i="23"/>
  <c r="I29" i="23"/>
  <c r="H29" i="23"/>
  <c r="L28" i="23"/>
  <c r="I28" i="23"/>
  <c r="H28" i="23"/>
  <c r="L27" i="23"/>
  <c r="I27" i="23"/>
  <c r="H27" i="23"/>
  <c r="L26" i="23"/>
  <c r="I26" i="23"/>
  <c r="H26" i="23"/>
  <c r="L25" i="23"/>
  <c r="I25" i="23"/>
  <c r="H25" i="23"/>
  <c r="L24" i="23"/>
  <c r="I24" i="23"/>
  <c r="H24" i="23"/>
  <c r="L23" i="23"/>
  <c r="I23" i="23"/>
  <c r="H23" i="23"/>
  <c r="L22" i="23"/>
  <c r="I22" i="23"/>
  <c r="H22" i="23"/>
  <c r="L21" i="23"/>
  <c r="I21" i="23"/>
  <c r="H21" i="23"/>
  <c r="L20" i="23"/>
  <c r="I20" i="23"/>
  <c r="H20" i="23"/>
  <c r="L19" i="23"/>
  <c r="I19" i="23"/>
  <c r="H19" i="23"/>
  <c r="L18" i="23"/>
  <c r="I18" i="23"/>
  <c r="H18" i="23"/>
  <c r="L17" i="23"/>
  <c r="I17" i="23"/>
  <c r="H17" i="23"/>
  <c r="L16" i="23"/>
  <c r="I16" i="23"/>
  <c r="H16" i="23"/>
  <c r="L15" i="23"/>
  <c r="I15" i="23"/>
  <c r="H15" i="23"/>
  <c r="L14" i="23"/>
  <c r="I14" i="23"/>
  <c r="H14" i="23"/>
  <c r="L13" i="23"/>
  <c r="I13" i="23"/>
  <c r="H13" i="23"/>
  <c r="L12" i="23"/>
  <c r="I12" i="23"/>
  <c r="H12" i="23"/>
  <c r="L11" i="23"/>
  <c r="I11" i="23"/>
  <c r="H11" i="23"/>
  <c r="L10" i="23"/>
  <c r="I10" i="23"/>
  <c r="H10" i="23"/>
  <c r="L9" i="23"/>
  <c r="I9" i="23"/>
  <c r="H9" i="23"/>
  <c r="L8" i="23"/>
  <c r="I8" i="23"/>
  <c r="H8" i="23"/>
  <c r="L7" i="23"/>
  <c r="I7" i="23"/>
  <c r="H7" i="23"/>
  <c r="L6" i="23"/>
  <c r="I6" i="23"/>
  <c r="H6" i="23"/>
  <c r="L5" i="23"/>
  <c r="I5" i="23"/>
  <c r="H5" i="23"/>
  <c r="M187" i="1"/>
  <c r="L187" i="1"/>
  <c r="M186" i="1"/>
  <c r="L186" i="1"/>
  <c r="I186" i="1"/>
  <c r="H186" i="1"/>
  <c r="M185" i="1"/>
  <c r="L185" i="1"/>
  <c r="I185" i="1"/>
  <c r="H185" i="1"/>
  <c r="M184" i="1"/>
  <c r="L184" i="1"/>
  <c r="H184" i="1"/>
  <c r="M183" i="1"/>
  <c r="L183" i="1"/>
  <c r="I183" i="1"/>
  <c r="H183" i="1"/>
  <c r="M182" i="1"/>
  <c r="L182" i="1"/>
  <c r="I182" i="1"/>
  <c r="H182" i="1"/>
  <c r="I181" i="1"/>
  <c r="M180" i="1"/>
  <c r="L180" i="1"/>
  <c r="I180" i="1"/>
  <c r="H180" i="1"/>
  <c r="M179" i="1"/>
  <c r="L179" i="1"/>
  <c r="I179" i="1"/>
  <c r="M178" i="1"/>
  <c r="L178" i="1"/>
  <c r="I178" i="1"/>
  <c r="H178" i="1"/>
  <c r="M177" i="1"/>
  <c r="I177" i="1"/>
  <c r="H177" i="1"/>
  <c r="M176" i="1"/>
  <c r="L176" i="1"/>
  <c r="H176" i="1"/>
  <c r="M175" i="1"/>
  <c r="L175" i="1"/>
  <c r="I175" i="1"/>
  <c r="H175" i="1"/>
  <c r="M174" i="1"/>
  <c r="L174" i="1"/>
  <c r="I174" i="1"/>
  <c r="H174" i="1"/>
  <c r="M172" i="1"/>
  <c r="L172" i="1"/>
  <c r="I172" i="1"/>
  <c r="H172" i="1"/>
  <c r="M171" i="1"/>
  <c r="L171" i="1"/>
  <c r="I171" i="1"/>
  <c r="M170" i="1"/>
  <c r="L170" i="1"/>
  <c r="I170" i="1"/>
  <c r="H170" i="1"/>
  <c r="M169" i="1"/>
  <c r="L169" i="1"/>
  <c r="I169" i="1"/>
  <c r="H169" i="1"/>
  <c r="M168" i="1"/>
  <c r="L168" i="1"/>
  <c r="H168" i="1"/>
  <c r="M167" i="1"/>
  <c r="L167" i="1"/>
  <c r="I167" i="1"/>
  <c r="H167" i="1"/>
  <c r="M166" i="1"/>
  <c r="L166" i="1"/>
  <c r="I166" i="1"/>
  <c r="H166" i="1"/>
  <c r="I165" i="1"/>
  <c r="M164" i="1"/>
  <c r="L164" i="1"/>
  <c r="I164" i="1"/>
  <c r="H164" i="1"/>
  <c r="M163" i="1"/>
  <c r="L163" i="1"/>
  <c r="I163" i="1"/>
  <c r="M162" i="1"/>
  <c r="L162" i="1"/>
  <c r="I162" i="1"/>
  <c r="H162" i="1"/>
  <c r="M161" i="1"/>
  <c r="I161" i="1"/>
  <c r="H161" i="1"/>
  <c r="M160" i="1"/>
  <c r="L160" i="1"/>
  <c r="H160" i="1"/>
  <c r="M159" i="1"/>
  <c r="L159" i="1"/>
  <c r="I159" i="1"/>
  <c r="H159" i="1"/>
  <c r="M158" i="1"/>
  <c r="L158" i="1"/>
  <c r="I158" i="1"/>
  <c r="H158" i="1"/>
  <c r="M156" i="1"/>
  <c r="L156" i="1"/>
  <c r="I156" i="1"/>
  <c r="H156" i="1"/>
  <c r="M155" i="1"/>
  <c r="L155" i="1"/>
  <c r="I155" i="1"/>
  <c r="M154" i="1"/>
  <c r="L154" i="1"/>
  <c r="I154" i="1"/>
  <c r="H154" i="1"/>
  <c r="M153" i="1"/>
  <c r="L153" i="1"/>
  <c r="I153" i="1"/>
  <c r="H153" i="1"/>
  <c r="M152" i="1"/>
  <c r="L152" i="1"/>
  <c r="H152" i="1"/>
  <c r="M151" i="1"/>
  <c r="L151" i="1"/>
  <c r="I151" i="1"/>
  <c r="H151" i="1"/>
  <c r="M150" i="1"/>
  <c r="L150" i="1"/>
  <c r="I150" i="1"/>
  <c r="H150" i="1"/>
  <c r="I149" i="1"/>
  <c r="M148" i="1"/>
  <c r="L148" i="1"/>
  <c r="I148" i="1"/>
  <c r="H148" i="1"/>
  <c r="M147" i="1"/>
  <c r="L147" i="1"/>
  <c r="I147" i="1"/>
  <c r="M146" i="1"/>
  <c r="L146" i="1"/>
  <c r="I146" i="1"/>
  <c r="H146" i="1"/>
  <c r="M145" i="1"/>
  <c r="L145" i="1"/>
  <c r="I145" i="1"/>
  <c r="H145" i="1"/>
  <c r="M144" i="1"/>
  <c r="L144" i="1"/>
  <c r="H144" i="1"/>
  <c r="M143" i="1"/>
  <c r="L143" i="1"/>
  <c r="I143" i="1"/>
  <c r="H143" i="1"/>
  <c r="M142" i="1"/>
  <c r="L142" i="1"/>
  <c r="I142" i="1"/>
  <c r="H142" i="1"/>
  <c r="M140" i="1"/>
  <c r="L140" i="1"/>
  <c r="I140" i="1"/>
  <c r="H140" i="1"/>
  <c r="M139" i="1"/>
  <c r="L139" i="1"/>
  <c r="M138" i="1"/>
  <c r="L138" i="1"/>
  <c r="I138" i="1"/>
  <c r="H138" i="1"/>
  <c r="M137" i="1"/>
  <c r="L137" i="1"/>
  <c r="I137" i="1"/>
  <c r="H137" i="1"/>
  <c r="M136" i="1"/>
  <c r="L136" i="1"/>
  <c r="H136" i="1"/>
  <c r="M135" i="1"/>
  <c r="L135" i="1"/>
  <c r="I135" i="1"/>
  <c r="H135" i="1"/>
  <c r="M134" i="1"/>
  <c r="L134" i="1"/>
  <c r="I134" i="1"/>
  <c r="H134" i="1"/>
  <c r="I133" i="1"/>
  <c r="M132" i="1"/>
  <c r="L132" i="1"/>
  <c r="I132" i="1"/>
  <c r="H132" i="1"/>
  <c r="M131" i="1"/>
  <c r="L131" i="1"/>
  <c r="I131" i="1"/>
  <c r="M130" i="1"/>
  <c r="L130" i="1"/>
  <c r="I130" i="1"/>
  <c r="H130" i="1"/>
  <c r="L129" i="1"/>
  <c r="I129" i="1"/>
  <c r="H129" i="1"/>
  <c r="M128" i="1"/>
  <c r="L128" i="1"/>
  <c r="H128" i="1"/>
  <c r="M127" i="1"/>
  <c r="L127" i="1"/>
  <c r="I127" i="1"/>
  <c r="H127" i="1"/>
  <c r="M126" i="1"/>
  <c r="L126" i="1"/>
  <c r="I126" i="1"/>
  <c r="H126" i="1"/>
  <c r="M124" i="1"/>
  <c r="L124" i="1"/>
  <c r="I124" i="1"/>
  <c r="H124" i="1"/>
  <c r="M123" i="1"/>
  <c r="L123" i="1"/>
  <c r="I123" i="1"/>
  <c r="M122" i="1"/>
  <c r="L122" i="1"/>
  <c r="I122" i="1"/>
  <c r="H122" i="1"/>
  <c r="M121" i="1"/>
  <c r="L121" i="1"/>
  <c r="I121" i="1"/>
  <c r="H121" i="1"/>
  <c r="M120" i="1"/>
  <c r="L120" i="1"/>
  <c r="H120" i="1"/>
  <c r="M119" i="1"/>
  <c r="L119" i="1"/>
  <c r="I119" i="1"/>
  <c r="H119" i="1"/>
  <c r="M118" i="1"/>
  <c r="L118" i="1"/>
  <c r="I118" i="1"/>
  <c r="H118" i="1"/>
  <c r="I117" i="1"/>
  <c r="M116" i="1"/>
  <c r="L116" i="1"/>
  <c r="I116" i="1"/>
  <c r="H116" i="1"/>
  <c r="M115" i="1"/>
  <c r="L115" i="1"/>
  <c r="I115" i="1"/>
  <c r="M114" i="1"/>
  <c r="L114" i="1"/>
  <c r="I114" i="1"/>
  <c r="H114" i="1"/>
  <c r="M113" i="1"/>
  <c r="L113" i="1"/>
  <c r="I113" i="1"/>
  <c r="H113" i="1"/>
  <c r="M112" i="1"/>
  <c r="L112" i="1"/>
  <c r="H112" i="1"/>
  <c r="M111" i="1"/>
  <c r="L111" i="1"/>
  <c r="I111" i="1"/>
  <c r="H111" i="1"/>
  <c r="M110" i="1"/>
  <c r="L110" i="1"/>
  <c r="I110" i="1"/>
  <c r="H110" i="1"/>
  <c r="M108" i="1"/>
  <c r="L108" i="1"/>
  <c r="I108" i="1"/>
  <c r="H108" i="1"/>
  <c r="M107" i="1"/>
  <c r="L107" i="1"/>
  <c r="M106" i="1"/>
  <c r="L106" i="1"/>
  <c r="I106" i="1"/>
  <c r="H106" i="1"/>
  <c r="M105" i="1"/>
  <c r="L105" i="1"/>
  <c r="I105" i="1"/>
  <c r="H105" i="1"/>
  <c r="M104" i="1"/>
  <c r="L104" i="1"/>
  <c r="H104" i="1"/>
  <c r="M103" i="1"/>
  <c r="L103" i="1"/>
  <c r="I103" i="1"/>
  <c r="H103" i="1"/>
  <c r="M102" i="1"/>
  <c r="L102" i="1"/>
  <c r="I102" i="1"/>
  <c r="H102" i="1"/>
  <c r="I101" i="1"/>
  <c r="M100" i="1"/>
  <c r="L100" i="1"/>
  <c r="I100" i="1"/>
  <c r="H100" i="1"/>
  <c r="M99" i="1"/>
  <c r="L99" i="1"/>
  <c r="I99" i="1"/>
  <c r="M98" i="1"/>
  <c r="L98" i="1"/>
  <c r="I98" i="1"/>
  <c r="H98" i="1"/>
  <c r="L97" i="1"/>
  <c r="I97" i="1"/>
  <c r="H97" i="1"/>
  <c r="M96" i="1"/>
  <c r="L96" i="1"/>
  <c r="H96" i="1"/>
  <c r="M95" i="1"/>
  <c r="L95" i="1"/>
  <c r="I95" i="1"/>
  <c r="H95" i="1"/>
  <c r="M94" i="1"/>
  <c r="L94" i="1"/>
  <c r="I94" i="1"/>
  <c r="H94" i="1"/>
  <c r="M92" i="1"/>
  <c r="L92" i="1"/>
  <c r="I92" i="1"/>
  <c r="H92" i="1"/>
  <c r="M91" i="1"/>
  <c r="L91" i="1"/>
  <c r="I91" i="1"/>
  <c r="M90" i="1"/>
  <c r="L90" i="1"/>
  <c r="I90" i="1"/>
  <c r="H90" i="1"/>
  <c r="M89" i="1"/>
  <c r="L89" i="1"/>
  <c r="I89" i="1"/>
  <c r="H89" i="1"/>
  <c r="M88" i="1"/>
  <c r="L88" i="1"/>
  <c r="H88" i="1"/>
  <c r="M87" i="1"/>
  <c r="L87" i="1"/>
  <c r="I87" i="1"/>
  <c r="H87" i="1"/>
  <c r="M86" i="1"/>
  <c r="L86" i="1"/>
  <c r="I86" i="1"/>
  <c r="H86" i="1"/>
  <c r="I85" i="1"/>
  <c r="M84" i="1"/>
  <c r="L84" i="1"/>
  <c r="I84" i="1"/>
  <c r="H84" i="1"/>
  <c r="M83" i="1"/>
  <c r="L83" i="1"/>
  <c r="I83" i="1"/>
  <c r="M82" i="1"/>
  <c r="L82" i="1"/>
  <c r="I82" i="1"/>
  <c r="H82" i="1"/>
  <c r="M81" i="1"/>
  <c r="L81" i="1"/>
  <c r="I81" i="1"/>
  <c r="H81" i="1"/>
  <c r="M80" i="1"/>
  <c r="L80" i="1"/>
  <c r="H80" i="1"/>
  <c r="M79" i="1"/>
  <c r="L79" i="1"/>
  <c r="I79" i="1"/>
  <c r="H79" i="1"/>
  <c r="M78" i="1"/>
  <c r="L78" i="1"/>
  <c r="I78" i="1"/>
  <c r="H78" i="1"/>
  <c r="M76" i="1"/>
  <c r="L76" i="1"/>
  <c r="I76" i="1"/>
  <c r="H76" i="1"/>
  <c r="M75" i="1"/>
  <c r="L75" i="1"/>
  <c r="M74" i="1"/>
  <c r="L74" i="1"/>
  <c r="I74" i="1"/>
  <c r="H74" i="1"/>
  <c r="M73" i="1"/>
  <c r="L73" i="1"/>
  <c r="I73" i="1"/>
  <c r="H73" i="1"/>
  <c r="M72" i="1"/>
  <c r="L72" i="1"/>
  <c r="H72" i="1"/>
  <c r="M71" i="1"/>
  <c r="L71" i="1"/>
  <c r="I71" i="1"/>
  <c r="H71" i="1"/>
  <c r="M70" i="1"/>
  <c r="L70" i="1"/>
  <c r="I70" i="1"/>
  <c r="H70" i="1"/>
  <c r="M68" i="1"/>
  <c r="L68" i="1"/>
  <c r="I68" i="1"/>
  <c r="H68" i="1"/>
  <c r="M67" i="1"/>
  <c r="L67" i="1"/>
  <c r="I67" i="1"/>
  <c r="M66" i="1"/>
  <c r="L66" i="1"/>
  <c r="I66" i="1"/>
  <c r="H66" i="1"/>
  <c r="I65" i="1"/>
  <c r="H65" i="1"/>
  <c r="M64" i="1"/>
  <c r="L64" i="1"/>
  <c r="H64" i="1"/>
  <c r="M63" i="1"/>
  <c r="L63" i="1"/>
  <c r="I63" i="1"/>
  <c r="H63" i="1"/>
  <c r="M62" i="1"/>
  <c r="L62" i="1"/>
  <c r="I62" i="1"/>
  <c r="H62" i="1"/>
  <c r="M60" i="1"/>
  <c r="L60" i="1"/>
  <c r="I60" i="1"/>
  <c r="H60" i="1"/>
  <c r="M59" i="1"/>
  <c r="L59" i="1"/>
  <c r="M58" i="1"/>
  <c r="L58" i="1"/>
  <c r="I58" i="1"/>
  <c r="H58" i="1"/>
  <c r="M57" i="1"/>
  <c r="L57" i="1"/>
  <c r="I57" i="1"/>
  <c r="H57" i="1"/>
  <c r="M56" i="1"/>
  <c r="L56" i="1"/>
  <c r="H56" i="1"/>
  <c r="M55" i="1"/>
  <c r="L55" i="1"/>
  <c r="I55" i="1"/>
  <c r="H55" i="1"/>
  <c r="M54" i="1"/>
  <c r="L54" i="1"/>
  <c r="I54" i="1"/>
  <c r="H54" i="1"/>
  <c r="M52" i="1"/>
  <c r="L52" i="1"/>
  <c r="I52" i="1"/>
  <c r="H52" i="1"/>
  <c r="M51" i="1"/>
  <c r="L51" i="1"/>
  <c r="I51" i="1"/>
  <c r="M50" i="1"/>
  <c r="L50" i="1"/>
  <c r="I50" i="1"/>
  <c r="H50" i="1"/>
  <c r="I49" i="1"/>
  <c r="H49" i="1"/>
  <c r="M48" i="1"/>
  <c r="L48" i="1"/>
  <c r="H48" i="1"/>
  <c r="M47" i="1"/>
  <c r="L47" i="1"/>
  <c r="I47" i="1"/>
  <c r="H47" i="1"/>
  <c r="M46" i="1"/>
  <c r="L46" i="1"/>
  <c r="I46" i="1"/>
  <c r="H46" i="1"/>
  <c r="M44" i="1"/>
  <c r="L44" i="1"/>
  <c r="I44" i="1"/>
  <c r="H44" i="1"/>
  <c r="M43" i="1"/>
  <c r="L43" i="1"/>
  <c r="I43" i="1"/>
  <c r="M42" i="1"/>
  <c r="L42" i="1"/>
  <c r="I42" i="1"/>
  <c r="H42" i="1"/>
  <c r="M41" i="1"/>
  <c r="L41" i="1"/>
  <c r="I41" i="1"/>
  <c r="H41" i="1"/>
  <c r="M40" i="1"/>
  <c r="L40" i="1"/>
  <c r="H40" i="1"/>
  <c r="M39" i="1"/>
  <c r="L39" i="1"/>
  <c r="I39" i="1"/>
  <c r="H39" i="1"/>
  <c r="M38" i="1"/>
  <c r="L38" i="1"/>
  <c r="I38" i="1"/>
  <c r="H38" i="1"/>
  <c r="M36" i="1"/>
  <c r="L36" i="1"/>
  <c r="I36" i="1"/>
  <c r="H36" i="1"/>
  <c r="M35" i="1"/>
  <c r="L35" i="1"/>
  <c r="I35" i="1"/>
  <c r="H35" i="1"/>
  <c r="M34" i="1"/>
  <c r="L34" i="1"/>
  <c r="I34" i="1"/>
  <c r="H34" i="1"/>
  <c r="M33" i="1"/>
  <c r="I33" i="1"/>
  <c r="H33" i="1"/>
  <c r="M32" i="1"/>
  <c r="L32" i="1"/>
  <c r="H32" i="1"/>
  <c r="M31" i="1"/>
  <c r="L31" i="1"/>
  <c r="I31" i="1"/>
  <c r="H31" i="1"/>
  <c r="M30" i="1"/>
  <c r="L30" i="1"/>
  <c r="I30" i="1"/>
  <c r="H30" i="1"/>
  <c r="M28" i="1"/>
  <c r="L28" i="1"/>
  <c r="I28" i="1"/>
  <c r="H28" i="1"/>
  <c r="M27" i="1"/>
  <c r="L27" i="1"/>
  <c r="I27" i="1"/>
  <c r="M26" i="1"/>
  <c r="L26" i="1"/>
  <c r="I26" i="1"/>
  <c r="H26" i="1"/>
  <c r="M24" i="1"/>
  <c r="L24" i="1"/>
  <c r="H24" i="1"/>
  <c r="M23" i="1"/>
  <c r="L23" i="1"/>
  <c r="I23" i="1"/>
  <c r="H23" i="1"/>
  <c r="M22" i="1"/>
  <c r="L22" i="1"/>
  <c r="I22" i="1"/>
  <c r="H22" i="1"/>
  <c r="M20" i="1"/>
  <c r="L20" i="1"/>
  <c r="I20" i="1"/>
  <c r="H20" i="1"/>
  <c r="M19" i="1"/>
  <c r="L19" i="1"/>
  <c r="I19" i="1"/>
  <c r="H19" i="1"/>
  <c r="M18" i="1"/>
  <c r="L18" i="1"/>
  <c r="I18" i="1"/>
  <c r="H18" i="1"/>
  <c r="I17" i="1"/>
  <c r="H17" i="1"/>
  <c r="M16" i="1"/>
  <c r="L16" i="1"/>
  <c r="H16" i="1"/>
  <c r="M15" i="1"/>
  <c r="L15" i="1"/>
  <c r="I15" i="1"/>
  <c r="H15" i="1"/>
  <c r="M14" i="1"/>
  <c r="L14" i="1"/>
  <c r="I14" i="1"/>
  <c r="H14" i="1"/>
  <c r="M12" i="1"/>
  <c r="L12" i="1"/>
  <c r="I12" i="1"/>
  <c r="H12" i="1"/>
  <c r="M11" i="1"/>
  <c r="L11" i="1"/>
  <c r="M10" i="1"/>
  <c r="L10" i="1"/>
  <c r="I10" i="1"/>
  <c r="H10" i="1"/>
  <c r="M9" i="1"/>
  <c r="L9" i="1"/>
  <c r="I9" i="1"/>
  <c r="H9" i="1"/>
  <c r="M8" i="1"/>
  <c r="L8" i="1"/>
  <c r="H8" i="1"/>
  <c r="M7" i="1"/>
  <c r="L7" i="1"/>
  <c r="I7" i="1"/>
  <c r="H7" i="1"/>
  <c r="M6" i="1"/>
  <c r="L6" i="1"/>
  <c r="I6" i="1"/>
  <c r="H6" i="1"/>
  <c r="I5" i="1"/>
  <c r="H5" i="1"/>
  <c r="H6" i="29"/>
  <c r="H7" i="29"/>
  <c r="H8" i="29"/>
  <c r="H9" i="29"/>
  <c r="H10" i="29"/>
  <c r="H11" i="29"/>
  <c r="H12" i="29"/>
  <c r="H13" i="29"/>
  <c r="H14" i="29"/>
  <c r="H15" i="29"/>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50" i="29"/>
  <c r="H51" i="29"/>
  <c r="H52" i="29"/>
  <c r="H53" i="29"/>
  <c r="H54" i="29"/>
  <c r="H55" i="29"/>
  <c r="H56" i="29"/>
  <c r="H57" i="29"/>
  <c r="H58" i="29"/>
  <c r="H59" i="29"/>
  <c r="H60" i="29"/>
  <c r="H61" i="29"/>
  <c r="H62" i="29"/>
  <c r="H63" i="29"/>
  <c r="H64" i="29"/>
  <c r="H65" i="29"/>
  <c r="H66" i="29"/>
  <c r="H67" i="29"/>
  <c r="H68" i="29"/>
  <c r="H69" i="29"/>
  <c r="H70" i="29"/>
  <c r="H71" i="29"/>
  <c r="H72" i="29"/>
  <c r="H73" i="29"/>
  <c r="H74" i="29"/>
  <c r="H75" i="29"/>
  <c r="H76" i="29"/>
  <c r="H77" i="29"/>
  <c r="H78" i="29"/>
  <c r="H79" i="29"/>
  <c r="H80" i="29"/>
  <c r="H81" i="29"/>
  <c r="H82" i="29"/>
  <c r="H83" i="29"/>
  <c r="H84" i="29"/>
  <c r="H85" i="29"/>
  <c r="H86" i="29"/>
  <c r="H87" i="29"/>
  <c r="H88" i="29"/>
  <c r="H89" i="29"/>
  <c r="H90" i="29"/>
  <c r="H91" i="29"/>
  <c r="H92" i="29"/>
  <c r="H93" i="29"/>
  <c r="H94" i="29"/>
  <c r="H95" i="29"/>
  <c r="H96" i="29"/>
  <c r="H97" i="29"/>
  <c r="H98" i="29"/>
  <c r="H99" i="29"/>
  <c r="H100" i="29"/>
  <c r="H101" i="29"/>
  <c r="H102" i="29"/>
  <c r="H103" i="29"/>
  <c r="H104" i="29"/>
  <c r="H105" i="29"/>
  <c r="H106" i="29"/>
  <c r="H107" i="29"/>
  <c r="H108" i="29"/>
  <c r="H109" i="29"/>
  <c r="H110" i="29"/>
  <c r="H111" i="29"/>
  <c r="H112" i="29"/>
  <c r="H113" i="29"/>
  <c r="H114" i="29"/>
  <c r="H115" i="29"/>
  <c r="H116" i="29"/>
  <c r="H117" i="29"/>
  <c r="H118" i="29"/>
  <c r="H119" i="29"/>
  <c r="H120" i="29"/>
  <c r="H121" i="29"/>
  <c r="H122" i="29"/>
  <c r="H123" i="29"/>
  <c r="H124" i="29"/>
  <c r="H125" i="29"/>
  <c r="H126" i="29"/>
  <c r="H127" i="29"/>
  <c r="H128" i="29"/>
  <c r="H129" i="29"/>
  <c r="H130" i="29"/>
  <c r="H131" i="29"/>
  <c r="H132" i="29"/>
  <c r="H133" i="29"/>
  <c r="H134" i="29"/>
  <c r="H135" i="29"/>
  <c r="H136" i="29"/>
  <c r="H137" i="29"/>
  <c r="H138" i="29"/>
  <c r="H139" i="29"/>
  <c r="H140" i="29"/>
  <c r="H141" i="29"/>
  <c r="H142" i="29"/>
  <c r="H143" i="29"/>
  <c r="H144" i="29"/>
  <c r="H145" i="29"/>
  <c r="H146" i="29"/>
  <c r="H147" i="29"/>
  <c r="H148" i="29"/>
  <c r="H149" i="29"/>
  <c r="H150" i="29"/>
  <c r="H151" i="29"/>
  <c r="H152" i="29"/>
  <c r="H153" i="29"/>
  <c r="H154" i="29"/>
  <c r="H155" i="29"/>
  <c r="H156" i="29"/>
  <c r="H157" i="29"/>
  <c r="H158" i="29"/>
  <c r="H159" i="29"/>
  <c r="H160" i="29"/>
  <c r="H161" i="29"/>
  <c r="H162" i="29"/>
  <c r="H163" i="29"/>
  <c r="H164" i="29"/>
  <c r="H165" i="29"/>
  <c r="H166" i="29"/>
  <c r="H167" i="29"/>
  <c r="H168" i="29"/>
  <c r="H169" i="29"/>
  <c r="H170" i="29"/>
  <c r="H171" i="29"/>
  <c r="H172" i="29"/>
  <c r="H173" i="29"/>
  <c r="H174" i="29"/>
  <c r="H175" i="29"/>
  <c r="H176" i="29"/>
  <c r="H177" i="29"/>
  <c r="H178" i="29"/>
  <c r="H179" i="29"/>
  <c r="H180" i="29"/>
  <c r="H181" i="29"/>
  <c r="H182" i="29"/>
  <c r="H183" i="29"/>
  <c r="H184" i="29"/>
  <c r="H185" i="29"/>
  <c r="H186" i="29"/>
  <c r="H187" i="29"/>
  <c r="L6" i="29"/>
  <c r="L7" i="29"/>
  <c r="L8" i="29"/>
  <c r="L9" i="29"/>
  <c r="L10" i="29"/>
  <c r="L11" i="29"/>
  <c r="L12" i="29"/>
  <c r="L13" i="29"/>
  <c r="L14" i="29"/>
  <c r="L15" i="29"/>
  <c r="L16" i="29"/>
  <c r="L17" i="29"/>
  <c r="L18" i="29"/>
  <c r="L19" i="29"/>
  <c r="L20" i="29"/>
  <c r="L21" i="29"/>
  <c r="L22" i="29"/>
  <c r="L23" i="29"/>
  <c r="L24" i="29"/>
  <c r="L25" i="29"/>
  <c r="L26" i="29"/>
  <c r="L27" i="29"/>
  <c r="L28" i="29"/>
  <c r="L29" i="29"/>
  <c r="L30" i="29"/>
  <c r="L31" i="29"/>
  <c r="L32" i="29"/>
  <c r="L33" i="29"/>
  <c r="L34" i="29"/>
  <c r="L35" i="29"/>
  <c r="L36" i="29"/>
  <c r="L37" i="29"/>
  <c r="L38" i="29"/>
  <c r="L39" i="29"/>
  <c r="L40" i="29"/>
  <c r="L41" i="29"/>
  <c r="L42" i="29"/>
  <c r="L43" i="29"/>
  <c r="L44" i="29"/>
  <c r="L45" i="29"/>
  <c r="L46" i="29"/>
  <c r="L47" i="29"/>
  <c r="L48" i="29"/>
  <c r="L49" i="29"/>
  <c r="L50" i="29"/>
  <c r="L51" i="29"/>
  <c r="L52" i="29"/>
  <c r="L53" i="29"/>
  <c r="L54" i="29"/>
  <c r="L55" i="29"/>
  <c r="L56" i="29"/>
  <c r="L57" i="29"/>
  <c r="L58" i="29"/>
  <c r="L59" i="29"/>
  <c r="L60" i="29"/>
  <c r="L61" i="29"/>
  <c r="L62" i="29"/>
  <c r="L63" i="29"/>
  <c r="L64" i="29"/>
  <c r="L65" i="29"/>
  <c r="L66" i="29"/>
  <c r="L67" i="29"/>
  <c r="L68" i="29"/>
  <c r="L69" i="29"/>
  <c r="L70" i="29"/>
  <c r="L71" i="29"/>
  <c r="L72" i="29"/>
  <c r="L73" i="29"/>
  <c r="L74" i="29"/>
  <c r="L75" i="29"/>
  <c r="L76" i="29"/>
  <c r="L77" i="29"/>
  <c r="L78" i="29"/>
  <c r="L79" i="29"/>
  <c r="L80" i="29"/>
  <c r="L81" i="29"/>
  <c r="L82" i="29"/>
  <c r="L83" i="29"/>
  <c r="L84" i="29"/>
  <c r="L85" i="29"/>
  <c r="L86" i="29"/>
  <c r="L87" i="29"/>
  <c r="L88" i="29"/>
  <c r="L89" i="29"/>
  <c r="L90" i="29"/>
  <c r="L91" i="29"/>
  <c r="L92" i="29"/>
  <c r="L93" i="29"/>
  <c r="L94" i="29"/>
  <c r="L95" i="29"/>
  <c r="L96" i="29"/>
  <c r="L97" i="29"/>
  <c r="L98" i="29"/>
  <c r="L99" i="29"/>
  <c r="L100" i="29"/>
  <c r="L101" i="29"/>
  <c r="L102" i="29"/>
  <c r="L103" i="29"/>
  <c r="L104" i="29"/>
  <c r="L105" i="29"/>
  <c r="L106" i="29"/>
  <c r="L107" i="29"/>
  <c r="L108" i="29"/>
  <c r="L109" i="29"/>
  <c r="L110" i="29"/>
  <c r="L111" i="29"/>
  <c r="L112" i="29"/>
  <c r="L113" i="29"/>
  <c r="L114" i="29"/>
  <c r="L115" i="29"/>
  <c r="L116" i="29"/>
  <c r="L117" i="29"/>
  <c r="L118" i="29"/>
  <c r="L119" i="29"/>
  <c r="L120" i="29"/>
  <c r="L121" i="29"/>
  <c r="L122" i="29"/>
  <c r="L123" i="29"/>
  <c r="L124" i="29"/>
  <c r="L125" i="29"/>
  <c r="L126" i="29"/>
  <c r="L127" i="29"/>
  <c r="L128" i="29"/>
  <c r="L129" i="29"/>
  <c r="L130" i="29"/>
  <c r="L131" i="29"/>
  <c r="L132" i="29"/>
  <c r="L133" i="29"/>
  <c r="L134" i="29"/>
  <c r="L135" i="29"/>
  <c r="L136" i="29"/>
  <c r="L137" i="29"/>
  <c r="L138" i="29"/>
  <c r="L139" i="29"/>
  <c r="L140" i="29"/>
  <c r="L141" i="29"/>
  <c r="L142" i="29"/>
  <c r="L143" i="29"/>
  <c r="L144" i="29"/>
  <c r="L145" i="29"/>
  <c r="L146" i="29"/>
  <c r="L147" i="29"/>
  <c r="L148" i="29"/>
  <c r="L149" i="29"/>
  <c r="L150" i="29"/>
  <c r="L151" i="29"/>
  <c r="L152" i="29"/>
  <c r="L153" i="29"/>
  <c r="L154" i="29"/>
  <c r="L155" i="29"/>
  <c r="L156" i="29"/>
  <c r="L157" i="29"/>
  <c r="L158" i="29"/>
  <c r="L159" i="29"/>
  <c r="L160" i="29"/>
  <c r="L161" i="29"/>
  <c r="L162" i="29"/>
  <c r="L163" i="29"/>
  <c r="L164" i="29"/>
  <c r="L165" i="29"/>
  <c r="L166" i="29"/>
  <c r="L167" i="29"/>
  <c r="L168" i="29"/>
  <c r="L169" i="29"/>
  <c r="L170" i="29"/>
  <c r="L171" i="29"/>
  <c r="L172" i="29"/>
  <c r="L173" i="29"/>
  <c r="L174" i="29"/>
  <c r="L175" i="29"/>
  <c r="L176" i="29"/>
  <c r="L177" i="29"/>
  <c r="L178" i="29"/>
  <c r="L179" i="29"/>
  <c r="L180" i="29"/>
  <c r="L181" i="29"/>
  <c r="L182" i="29"/>
  <c r="L183" i="29"/>
  <c r="L184" i="29"/>
  <c r="L185" i="29"/>
  <c r="L186" i="29"/>
  <c r="L187" i="29"/>
  <c r="I6" i="29"/>
  <c r="I7" i="29"/>
  <c r="I8" i="29"/>
  <c r="I9" i="29"/>
  <c r="I10" i="29"/>
  <c r="I11" i="29"/>
  <c r="I12" i="29"/>
  <c r="I13" i="29"/>
  <c r="I14" i="29"/>
  <c r="I15" i="29"/>
  <c r="I16" i="29"/>
  <c r="I17" i="29"/>
  <c r="I18" i="29"/>
  <c r="I19" i="29"/>
  <c r="I20" i="29"/>
  <c r="I21" i="29"/>
  <c r="I22" i="29"/>
  <c r="I23" i="29"/>
  <c r="I24" i="29"/>
  <c r="I25" i="29"/>
  <c r="I26" i="29"/>
  <c r="I27" i="29"/>
  <c r="I28" i="29"/>
  <c r="I29" i="29"/>
  <c r="I30" i="29"/>
  <c r="I31" i="29"/>
  <c r="I32" i="29"/>
  <c r="I33" i="29"/>
  <c r="I34" i="29"/>
  <c r="I35" i="29"/>
  <c r="I36" i="29"/>
  <c r="I37" i="29"/>
  <c r="I38" i="29"/>
  <c r="I39" i="29"/>
  <c r="I40" i="29"/>
  <c r="I41" i="29"/>
  <c r="I42" i="29"/>
  <c r="I43" i="29"/>
  <c r="I44" i="29"/>
  <c r="I45" i="29"/>
  <c r="I46" i="29"/>
  <c r="I47" i="29"/>
  <c r="I48" i="29"/>
  <c r="I49" i="29"/>
  <c r="I50" i="29"/>
  <c r="I51" i="29"/>
  <c r="I52" i="29"/>
  <c r="I53" i="29"/>
  <c r="I54" i="29"/>
  <c r="I55" i="29"/>
  <c r="I56" i="29"/>
  <c r="I57" i="29"/>
  <c r="I58" i="29"/>
  <c r="I59" i="29"/>
  <c r="I60" i="29"/>
  <c r="I61" i="29"/>
  <c r="I62" i="29"/>
  <c r="I63" i="29"/>
  <c r="I64" i="29"/>
  <c r="I65" i="29"/>
  <c r="I66" i="29"/>
  <c r="I67" i="29"/>
  <c r="I68" i="29"/>
  <c r="I69" i="29"/>
  <c r="I70" i="29"/>
  <c r="I71" i="29"/>
  <c r="I72" i="29"/>
  <c r="I73" i="29"/>
  <c r="I74" i="29"/>
  <c r="I75" i="29"/>
  <c r="I76" i="29"/>
  <c r="I77" i="29"/>
  <c r="I78" i="29"/>
  <c r="I79" i="29"/>
  <c r="I80" i="29"/>
  <c r="I81" i="29"/>
  <c r="I82" i="29"/>
  <c r="I83" i="29"/>
  <c r="I84" i="29"/>
  <c r="I85" i="29"/>
  <c r="I86" i="29"/>
  <c r="I87" i="29"/>
  <c r="I88" i="29"/>
  <c r="I89" i="29"/>
  <c r="I90" i="29"/>
  <c r="I91" i="29"/>
  <c r="I92" i="29"/>
  <c r="I93" i="29"/>
  <c r="I94" i="29"/>
  <c r="I95" i="29"/>
  <c r="I96" i="29"/>
  <c r="I97" i="29"/>
  <c r="I98" i="29"/>
  <c r="I99" i="29"/>
  <c r="I100" i="29"/>
  <c r="I101" i="29"/>
  <c r="I102" i="29"/>
  <c r="I103" i="29"/>
  <c r="I104" i="29"/>
  <c r="I105" i="29"/>
  <c r="I106" i="29"/>
  <c r="I107" i="29"/>
  <c r="I108" i="29"/>
  <c r="I109" i="29"/>
  <c r="I110" i="29"/>
  <c r="I111" i="29"/>
  <c r="I112" i="29"/>
  <c r="I113" i="29"/>
  <c r="I114" i="29"/>
  <c r="I115" i="29"/>
  <c r="I116" i="29"/>
  <c r="I117" i="29"/>
  <c r="I118" i="29"/>
  <c r="I119" i="29"/>
  <c r="I120" i="29"/>
  <c r="I121" i="29"/>
  <c r="I122" i="29"/>
  <c r="I123" i="29"/>
  <c r="I124" i="29"/>
  <c r="I125" i="29"/>
  <c r="I126" i="29"/>
  <c r="I127" i="29"/>
  <c r="I128" i="29"/>
  <c r="I129" i="29"/>
  <c r="I130" i="29"/>
  <c r="I131" i="29"/>
  <c r="I132" i="29"/>
  <c r="I133" i="29"/>
  <c r="I134" i="29"/>
  <c r="I135" i="29"/>
  <c r="I136" i="29"/>
  <c r="I137" i="29"/>
  <c r="I138" i="29"/>
  <c r="I139" i="29"/>
  <c r="I140" i="29"/>
  <c r="I141" i="29"/>
  <c r="I142" i="29"/>
  <c r="I143" i="29"/>
  <c r="I144" i="29"/>
  <c r="I145" i="29"/>
  <c r="I146" i="29"/>
  <c r="I147" i="29"/>
  <c r="I148" i="29"/>
  <c r="I149" i="29"/>
  <c r="I150" i="29"/>
  <c r="I151" i="29"/>
  <c r="I152" i="29"/>
  <c r="I153" i="29"/>
  <c r="I154" i="29"/>
  <c r="I155" i="29"/>
  <c r="I156" i="29"/>
  <c r="I157" i="29"/>
  <c r="I158" i="29"/>
  <c r="I159" i="29"/>
  <c r="I160" i="29"/>
  <c r="I161" i="29"/>
  <c r="I162" i="29"/>
  <c r="I163" i="29"/>
  <c r="I164" i="29"/>
  <c r="I165" i="29"/>
  <c r="I166" i="29"/>
  <c r="I167" i="29"/>
  <c r="I168" i="29"/>
  <c r="I169" i="29"/>
  <c r="I170" i="29"/>
  <c r="I171" i="29"/>
  <c r="I172" i="29"/>
  <c r="I173" i="29"/>
  <c r="I174" i="29"/>
  <c r="I175" i="29"/>
  <c r="I176" i="29"/>
  <c r="I177" i="29"/>
  <c r="I178" i="29"/>
  <c r="I179" i="29"/>
  <c r="I180" i="29"/>
  <c r="I181" i="29"/>
  <c r="I182" i="29"/>
  <c r="I183" i="29"/>
  <c r="I184" i="29"/>
  <c r="I185" i="29"/>
  <c r="I186" i="29"/>
  <c r="I187" i="29"/>
  <c r="I5" i="29"/>
  <c r="L5" i="29"/>
  <c r="H5" i="29"/>
  <c r="I25" i="1" l="1"/>
  <c r="M25" i="1"/>
  <c r="N10" i="32"/>
  <c r="H187" i="1"/>
  <c r="L65" i="1"/>
  <c r="I75" i="1"/>
  <c r="L17" i="1"/>
  <c r="H11" i="1"/>
  <c r="I139" i="1"/>
  <c r="I107" i="1"/>
  <c r="N10" i="30"/>
  <c r="L49" i="1"/>
  <c r="N10" i="33"/>
  <c r="N10" i="29"/>
  <c r="N10" i="23"/>
  <c r="N5" i="1" s="1"/>
  <c r="L77" i="1"/>
  <c r="H29" i="1"/>
  <c r="H45" i="1"/>
  <c r="H61" i="1"/>
  <c r="H77" i="1"/>
  <c r="H93" i="1"/>
  <c r="H109" i="1"/>
  <c r="H125" i="1"/>
  <c r="H141" i="1"/>
  <c r="H157" i="1"/>
  <c r="H173" i="1"/>
  <c r="H37" i="1"/>
  <c r="H53" i="1"/>
  <c r="H69" i="1"/>
  <c r="L109" i="1"/>
  <c r="L141" i="1"/>
  <c r="M173" i="1"/>
  <c r="M45" i="1"/>
  <c r="H13" i="1"/>
  <c r="H21" i="1"/>
  <c r="L37" i="1"/>
  <c r="L69" i="1"/>
  <c r="L101" i="1"/>
  <c r="L133" i="1"/>
  <c r="L165" i="1"/>
  <c r="L29" i="1"/>
  <c r="L21" i="1"/>
  <c r="L61" i="1"/>
  <c r="L93" i="1"/>
  <c r="L125" i="1"/>
  <c r="L157" i="1"/>
  <c r="L13" i="1"/>
  <c r="L53" i="1"/>
  <c r="L85" i="1"/>
  <c r="L117" i="1"/>
  <c r="L149" i="1"/>
  <c r="L181" i="1"/>
  <c r="L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5" i="1"/>
  <c r="T7" i="1"/>
  <c r="V7" i="1" s="1"/>
  <c r="T8" i="1"/>
  <c r="V8" i="1" s="1"/>
  <c r="T9" i="1"/>
  <c r="V9" i="1" s="1"/>
  <c r="T10" i="1"/>
  <c r="V10" i="1" s="1"/>
  <c r="T11" i="1"/>
  <c r="V11" i="1" s="1"/>
  <c r="AB12" i="1" l="1"/>
  <c r="T6" i="1"/>
  <c r="V6" i="1" s="1"/>
  <c r="AB4" i="1" l="1"/>
  <c r="D6" i="1"/>
  <c r="E6" i="1"/>
  <c r="D7" i="1"/>
  <c r="E7" i="1"/>
  <c r="D8" i="1"/>
  <c r="E8" i="1"/>
  <c r="D9" i="1"/>
  <c r="E9" i="1"/>
  <c r="D10" i="1"/>
  <c r="E10" i="1"/>
  <c r="D11" i="1"/>
  <c r="E11" i="1"/>
  <c r="D12" i="1"/>
  <c r="E12" i="1"/>
  <c r="D13" i="1"/>
  <c r="E13" i="1"/>
  <c r="D14" i="1"/>
  <c r="E14" i="1"/>
  <c r="D15" i="1"/>
  <c r="E15" i="1"/>
  <c r="D16" i="1"/>
  <c r="E16" i="1"/>
  <c r="D17" i="1"/>
  <c r="E17" i="1"/>
  <c r="D18" i="1"/>
  <c r="E18" i="1"/>
  <c r="D19" i="1"/>
  <c r="E19" i="1"/>
  <c r="D20" i="1"/>
  <c r="E20" i="1"/>
  <c r="D21" i="1"/>
  <c r="E21" i="1"/>
  <c r="D22" i="1"/>
  <c r="E22" i="1"/>
  <c r="D23" i="1"/>
  <c r="E23" i="1"/>
  <c r="D24" i="1"/>
  <c r="E24" i="1"/>
  <c r="D25" i="1"/>
  <c r="E25" i="1"/>
  <c r="D26" i="1"/>
  <c r="E26" i="1"/>
  <c r="D27" i="1"/>
  <c r="E27" i="1"/>
  <c r="D28" i="1"/>
  <c r="E28" i="1"/>
  <c r="D29" i="1"/>
  <c r="E29" i="1"/>
  <c r="D30" i="1"/>
  <c r="E30" i="1"/>
  <c r="D31" i="1"/>
  <c r="E31" i="1"/>
  <c r="D32" i="1"/>
  <c r="E32" i="1"/>
  <c r="D33" i="1"/>
  <c r="E33" i="1"/>
  <c r="D34" i="1"/>
  <c r="E34" i="1"/>
  <c r="D35" i="1"/>
  <c r="E35" i="1"/>
  <c r="D36" i="1"/>
  <c r="E36" i="1"/>
  <c r="D37" i="1"/>
  <c r="E37" i="1"/>
  <c r="D38" i="1"/>
  <c r="E38" i="1"/>
  <c r="D39" i="1"/>
  <c r="E39" i="1"/>
  <c r="D40" i="1"/>
  <c r="E40" i="1"/>
  <c r="D41" i="1"/>
  <c r="E41" i="1"/>
  <c r="D42" i="1"/>
  <c r="E42" i="1"/>
  <c r="D43" i="1"/>
  <c r="E43" i="1"/>
  <c r="D44" i="1"/>
  <c r="E44" i="1"/>
  <c r="D45" i="1"/>
  <c r="E45" i="1"/>
  <c r="D46" i="1"/>
  <c r="E46" i="1"/>
  <c r="D47" i="1"/>
  <c r="E47" i="1"/>
  <c r="D48" i="1"/>
  <c r="E48" i="1"/>
  <c r="D49" i="1"/>
  <c r="E49" i="1"/>
  <c r="D50" i="1"/>
  <c r="E50" i="1"/>
  <c r="D51" i="1"/>
  <c r="E51" i="1"/>
  <c r="D52" i="1"/>
  <c r="E52" i="1"/>
  <c r="D53" i="1"/>
  <c r="E53" i="1"/>
  <c r="D54" i="1"/>
  <c r="E54" i="1"/>
  <c r="D55" i="1"/>
  <c r="E55" i="1"/>
  <c r="D56" i="1"/>
  <c r="E56" i="1"/>
  <c r="D57" i="1"/>
  <c r="E57" i="1"/>
  <c r="D58" i="1"/>
  <c r="E58" i="1"/>
  <c r="D59" i="1"/>
  <c r="E59" i="1"/>
  <c r="D60" i="1"/>
  <c r="E60" i="1"/>
  <c r="D61" i="1"/>
  <c r="E61" i="1"/>
  <c r="D62" i="1"/>
  <c r="E62" i="1"/>
  <c r="D63" i="1"/>
  <c r="E63" i="1"/>
  <c r="D64" i="1"/>
  <c r="E64" i="1"/>
  <c r="D65" i="1"/>
  <c r="E65" i="1"/>
  <c r="D66" i="1"/>
  <c r="E66" i="1"/>
  <c r="D67" i="1"/>
  <c r="E67" i="1"/>
  <c r="D68" i="1"/>
  <c r="E68" i="1"/>
  <c r="D69" i="1"/>
  <c r="E69" i="1"/>
  <c r="D70" i="1"/>
  <c r="E70" i="1"/>
  <c r="D71" i="1"/>
  <c r="E71" i="1"/>
  <c r="D72" i="1"/>
  <c r="E72" i="1"/>
  <c r="D73" i="1"/>
  <c r="E73" i="1"/>
  <c r="D74" i="1"/>
  <c r="E74" i="1"/>
  <c r="D75" i="1"/>
  <c r="E75" i="1"/>
  <c r="D76" i="1"/>
  <c r="E76" i="1"/>
  <c r="D77" i="1"/>
  <c r="E77" i="1"/>
  <c r="D78" i="1"/>
  <c r="E78" i="1"/>
  <c r="D79" i="1"/>
  <c r="E79" i="1"/>
  <c r="D80" i="1"/>
  <c r="E80" i="1"/>
  <c r="D81" i="1"/>
  <c r="E81" i="1"/>
  <c r="D82" i="1"/>
  <c r="E82" i="1"/>
  <c r="D83" i="1"/>
  <c r="E83" i="1"/>
  <c r="D84" i="1"/>
  <c r="E84" i="1"/>
  <c r="D85" i="1"/>
  <c r="E85" i="1"/>
  <c r="D86" i="1"/>
  <c r="E86" i="1"/>
  <c r="D87" i="1"/>
  <c r="E87" i="1"/>
  <c r="D88" i="1"/>
  <c r="E88" i="1"/>
  <c r="D89" i="1"/>
  <c r="E89" i="1"/>
  <c r="D90" i="1"/>
  <c r="E90" i="1"/>
  <c r="D91" i="1"/>
  <c r="E91" i="1"/>
  <c r="D92" i="1"/>
  <c r="E92" i="1"/>
  <c r="D93" i="1"/>
  <c r="E93" i="1"/>
  <c r="D94" i="1"/>
  <c r="E94" i="1"/>
  <c r="D95" i="1"/>
  <c r="E95" i="1"/>
  <c r="D96" i="1"/>
  <c r="E96" i="1"/>
  <c r="D97" i="1"/>
  <c r="E97" i="1"/>
  <c r="D98" i="1"/>
  <c r="E98" i="1"/>
  <c r="D99" i="1"/>
  <c r="E99" i="1"/>
  <c r="D100" i="1"/>
  <c r="E100" i="1"/>
  <c r="D101" i="1"/>
  <c r="E101" i="1"/>
  <c r="D102" i="1"/>
  <c r="E102" i="1"/>
  <c r="D103" i="1"/>
  <c r="E103" i="1"/>
  <c r="D104" i="1"/>
  <c r="E104" i="1"/>
  <c r="D105" i="1"/>
  <c r="E105" i="1"/>
  <c r="D106" i="1"/>
  <c r="E106" i="1"/>
  <c r="D107" i="1"/>
  <c r="E107" i="1"/>
  <c r="D108" i="1"/>
  <c r="E108" i="1"/>
  <c r="D109" i="1"/>
  <c r="E109" i="1"/>
  <c r="D110" i="1"/>
  <c r="E110" i="1"/>
  <c r="D111" i="1"/>
  <c r="E111" i="1"/>
  <c r="D112" i="1"/>
  <c r="E112" i="1"/>
  <c r="D113" i="1"/>
  <c r="E113" i="1"/>
  <c r="D114" i="1"/>
  <c r="E114" i="1"/>
  <c r="D115" i="1"/>
  <c r="E115" i="1"/>
  <c r="D116" i="1"/>
  <c r="E116" i="1"/>
  <c r="D117" i="1"/>
  <c r="E117" i="1"/>
  <c r="D118" i="1"/>
  <c r="E118" i="1"/>
  <c r="D119" i="1"/>
  <c r="E119" i="1"/>
  <c r="D120" i="1"/>
  <c r="E120" i="1"/>
  <c r="D121" i="1"/>
  <c r="E121" i="1"/>
  <c r="D122" i="1"/>
  <c r="E122" i="1"/>
  <c r="D123" i="1"/>
  <c r="E123" i="1"/>
  <c r="D124" i="1"/>
  <c r="E124" i="1"/>
  <c r="D125" i="1"/>
  <c r="E125" i="1"/>
  <c r="D126" i="1"/>
  <c r="E126" i="1"/>
  <c r="D127" i="1"/>
  <c r="E127" i="1"/>
  <c r="D128" i="1"/>
  <c r="E128" i="1"/>
  <c r="D129" i="1"/>
  <c r="E129" i="1"/>
  <c r="D130" i="1"/>
  <c r="E130" i="1"/>
  <c r="D131" i="1"/>
  <c r="E131" i="1"/>
  <c r="D132" i="1"/>
  <c r="E132" i="1"/>
  <c r="D133" i="1"/>
  <c r="E133" i="1"/>
  <c r="D134" i="1"/>
  <c r="E134" i="1"/>
  <c r="D135" i="1"/>
  <c r="E135" i="1"/>
  <c r="D136" i="1"/>
  <c r="E136" i="1"/>
  <c r="D137" i="1"/>
  <c r="E137" i="1"/>
  <c r="D138" i="1"/>
  <c r="E138" i="1"/>
  <c r="D139" i="1"/>
  <c r="E139" i="1"/>
  <c r="D140" i="1"/>
  <c r="E140" i="1"/>
  <c r="D141" i="1"/>
  <c r="E141" i="1"/>
  <c r="D142" i="1"/>
  <c r="E142" i="1"/>
  <c r="D143" i="1"/>
  <c r="E143" i="1"/>
  <c r="D144" i="1"/>
  <c r="E144" i="1"/>
  <c r="D145" i="1"/>
  <c r="E145" i="1"/>
  <c r="D146" i="1"/>
  <c r="E146" i="1"/>
  <c r="D147" i="1"/>
  <c r="E147" i="1"/>
  <c r="D148" i="1"/>
  <c r="E148" i="1"/>
  <c r="D149" i="1"/>
  <c r="E149" i="1"/>
  <c r="D150" i="1"/>
  <c r="E150" i="1"/>
  <c r="D151" i="1"/>
  <c r="E151" i="1"/>
  <c r="D152" i="1"/>
  <c r="E152" i="1"/>
  <c r="D153" i="1"/>
  <c r="E153" i="1"/>
  <c r="D154" i="1"/>
  <c r="E154" i="1"/>
  <c r="D155" i="1"/>
  <c r="E155" i="1"/>
  <c r="D156" i="1"/>
  <c r="E156" i="1"/>
  <c r="D157" i="1"/>
  <c r="E157" i="1"/>
  <c r="D158" i="1"/>
  <c r="E158" i="1"/>
  <c r="D159" i="1"/>
  <c r="E159" i="1"/>
  <c r="D160" i="1"/>
  <c r="E160" i="1"/>
  <c r="D161" i="1"/>
  <c r="E161" i="1"/>
  <c r="D162" i="1"/>
  <c r="E162" i="1"/>
  <c r="D163" i="1"/>
  <c r="E163" i="1"/>
  <c r="D164" i="1"/>
  <c r="E164" i="1"/>
  <c r="D165" i="1"/>
  <c r="E165" i="1"/>
  <c r="D166" i="1"/>
  <c r="E166" i="1"/>
  <c r="D167" i="1"/>
  <c r="E167" i="1"/>
  <c r="D168" i="1"/>
  <c r="E168" i="1"/>
  <c r="D169" i="1"/>
  <c r="E169" i="1"/>
  <c r="D170" i="1"/>
  <c r="E170" i="1"/>
  <c r="D171" i="1"/>
  <c r="E171" i="1"/>
  <c r="D172" i="1"/>
  <c r="E172" i="1"/>
  <c r="D173" i="1"/>
  <c r="E173" i="1"/>
  <c r="D174" i="1"/>
  <c r="E174" i="1"/>
  <c r="D175" i="1"/>
  <c r="E175" i="1"/>
  <c r="D176" i="1"/>
  <c r="E176" i="1"/>
  <c r="D177" i="1"/>
  <c r="E177" i="1"/>
  <c r="D178" i="1"/>
  <c r="E178" i="1"/>
  <c r="D179" i="1"/>
  <c r="E179" i="1"/>
  <c r="D180" i="1"/>
  <c r="E180" i="1"/>
  <c r="D181" i="1"/>
  <c r="E181" i="1"/>
  <c r="D182" i="1"/>
  <c r="E182" i="1"/>
  <c r="D183" i="1"/>
  <c r="E183" i="1"/>
  <c r="D184" i="1"/>
  <c r="E184" i="1"/>
  <c r="D185" i="1"/>
  <c r="E185" i="1"/>
  <c r="D186" i="1"/>
  <c r="E186" i="1"/>
  <c r="D187" i="1"/>
  <c r="E187"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E5" i="1"/>
  <c r="D5" i="1"/>
  <c r="C5" i="1"/>
  <c r="B5" i="1"/>
  <c r="AB6" i="1" l="1"/>
  <c r="AB8" i="1"/>
  <c r="AB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tc={28C6EF65-4540-4F3E-8C5E-CA5FF09A6B2A}</author>
    <author>tc={3E61F8B8-5D7A-4D4E-BEDF-3C67D6B82CD1}</author>
    <author>tc={90988771-E273-4E12-BB38-BFD41F047EA5}</author>
  </authors>
  <commentList>
    <comment ref="C25" authorId="0" shapeId="0" xr:uid="{28C6EF65-4540-4F3E-8C5E-CA5FF09A6B2A}">
      <text>
        <t>[Threaded comment]
Your version of Excel allows you to read this threaded comment; however, any edits to it will get removed if the file is opened in a newer version of Excel. Learn more: https://go.microsoft.com/fwlink/?linkid=870924
Comment:
    CAJAS 22 y 24</t>
      </text>
    </comment>
    <comment ref="E25" authorId="1" shapeId="0" xr:uid="{3E61F8B8-5D7A-4D4E-BEDF-3C67D6B82CD1}">
      <text>
        <t>[Threaded comment]
Your version of Excel allows you to read this threaded comment; however, any edits to it will get removed if the file is opened in a newer version of Excel. Learn more: https://go.microsoft.com/fwlink/?linkid=870924
Comment:
    caja 22 carpetas 1,2,3,4,5,6 y caja 24 carpetas 1,2,3</t>
      </text>
    </comment>
    <comment ref="C26" authorId="2" shapeId="0" xr:uid="{90988771-E273-4E12-BB38-BFD41F047EA5}">
      <text>
        <t>[Threaded comment]
Your version of Excel allows you to read this threaded comment; however, any edits to it will get removed if the file is opened in a newer version of Excel. Learn more: https://go.microsoft.com/fwlink/?linkid=870924
Comment:
    CAJAS 24 y 25</t>
      </text>
    </comment>
  </commentList>
</comments>
</file>

<file path=xl/sharedStrings.xml><?xml version="1.0" encoding="utf-8"?>
<sst xmlns="http://schemas.openxmlformats.org/spreadsheetml/2006/main" count="1050" uniqueCount="388">
  <si>
    <t>MONITOREO Y CONTROL PROYECTO OFICINA DE LIQUIDACIONES</t>
  </si>
  <si>
    <t>OBSERVACIONES</t>
  </si>
  <si>
    <t>DATOS GENERALES DEL PROYECTO (Traslado documental)-OFICINA DE LIQUIDACIONES</t>
  </si>
  <si>
    <t>Fecha día trabajado</t>
  </si>
  <si>
    <t>NOMBRES Y APELLIDOS DEL FUNCIONARIO (A)</t>
  </si>
  <si>
    <t>Nombre de Actividad</t>
  </si>
  <si>
    <t>PORCENTAJE AVANCE
DEL PROYECTO</t>
  </si>
  <si>
    <t>CANTIDAD CARPETAS POR CAJA</t>
  </si>
  <si>
    <t>CANTIDAD TOTAL DE CAJAS DEL PROYECTO</t>
  </si>
  <si>
    <t>NOMBRE DEL EXPEDIENTE</t>
  </si>
  <si>
    <t xml:space="preserve">NÚMERO DE CAJA </t>
  </si>
  <si>
    <t>NUMERO DE CARPETA</t>
  </si>
  <si>
    <t>Diligenciamiento de Inventario</t>
  </si>
  <si>
    <t>Cumple</t>
  </si>
  <si>
    <t>Escaneo de Documentos</t>
  </si>
  <si>
    <t>ESTADO DE AVANCE POR FUNCIONARIO</t>
  </si>
  <si>
    <t>DÍAS DISPONIBLES PARA 
LLEVAR A CABO EL PROYECTO</t>
  </si>
  <si>
    <t>CANTIDAD TOTAL CARPETAS SUELTAS</t>
  </si>
  <si>
    <t>Meta Diaria</t>
  </si>
  <si>
    <t>Cantidad total de registros diarios realizados</t>
  </si>
  <si>
    <t>SI</t>
  </si>
  <si>
    <t>NO</t>
  </si>
  <si>
    <t>Cantidad total diaria de carpetas escaneadas</t>
  </si>
  <si>
    <t>TOTAL NÚMERO DE CARPETAS</t>
  </si>
  <si>
    <t>PERSONAL NECESARIO</t>
  </si>
  <si>
    <t>FUNCIONARIO 1</t>
  </si>
  <si>
    <t>CANTIDAD DE TAREAS TOTALES RETARTADAS</t>
  </si>
  <si>
    <t>PORCENTAJE DE RETRASO</t>
  </si>
  <si>
    <t>TIEMPO ESTIMADO</t>
  </si>
  <si>
    <t>FUNCIONARIO 2</t>
  </si>
  <si>
    <t>CANTIDAD DE TAREAS TOTALES PENDIENTES</t>
  </si>
  <si>
    <t>RENDIMIENTO GRUPAL</t>
  </si>
  <si>
    <t>FUNCIONARIO 3</t>
  </si>
  <si>
    <t>CANTIDAD TOTAL DE CAJAS INTERVENIDAS</t>
  </si>
  <si>
    <t>FUNCIONARIO 4</t>
  </si>
  <si>
    <t>CANTIDAD TOTAL DE CAJAS PENDIENTES POR INTERVENIR</t>
  </si>
  <si>
    <t>FUNCIONARIO 5</t>
  </si>
  <si>
    <t>CANTIDAD TOTAL DE CARPETAS INTERVENIDAS</t>
  </si>
  <si>
    <t>FUNCIONARIO 6</t>
  </si>
  <si>
    <t>CANTIDAD TOTAL DE CARPETAS PENDIENTES POR INTERVENIR</t>
  </si>
  <si>
    <t>AVANCEN TOTAL DEL PROYECTO (%)</t>
  </si>
  <si>
    <t>MONITOREO Y CONTROL PROYECTO TRASLADO DOCUMENTAL-OFICINA DE LIQUIDACIONES</t>
  </si>
  <si>
    <t>PORCENTAJE QUE APORTA AL AVANCE
DEL PROYECTO</t>
  </si>
  <si>
    <t>Yazmin Pulido Segura</t>
  </si>
  <si>
    <t>CANTIDAD DE CARPETAS DESCRITAS</t>
  </si>
  <si>
    <t>CANTIDAD DE CARPETAS ESCANEADAS</t>
  </si>
  <si>
    <t>Reunión de 2:00 pm a 3:30 pm con gestión documental</t>
  </si>
  <si>
    <t>TOTAL PORCENTAJE QUE APORTA AL AVANCE DEL  PROYECTO</t>
  </si>
  <si>
    <t xml:space="preserve">Se realizo el trnaslado del 10 al 9 piso  de la cajas  3-14 del expediente de cafesalud y se trnasladaron del archivo de 9 piso de  la oficina de liquidaciones las cajas 1-10 expediente saludcoop, para iniciar scanner </t>
  </si>
  <si>
    <t>Arreglo y union pdf caja 9 y 11</t>
  </si>
  <si>
    <t>Arreglo y union pdf caja  12 y 15, se escaneo de nuevo la caja 27</t>
  </si>
  <si>
    <t>Saludcoop: Se realizo el escaneo de las cajas 12 y 15  c/u con 6 carpetas y la caja 20 carpetas 1,2,3,4 .  Reunion con Gestión Documental de 9 a.m. a 12 m, levantamiento información Matriz Volumetría</t>
  </si>
  <si>
    <t xml:space="preserve">Saludcoop: Se realiza el escaneo de la caja 20 carpeta 5 y 6 , la caja 21 con 6 carpetas y la caja 22 carpetas 1 a 4 </t>
  </si>
  <si>
    <t>Saludcoop:  se realiza el escaneo de la caja 26 con 6 carpeta y caja 27 carpeta 1 a 3.  Se realiza el traslado de las cajas de cafesalud al cuarto de archivo  archivo y tralado de archivo de saludcoop a OL.</t>
  </si>
  <si>
    <t>Saludcoop : Se realiza el escaneo de la caja 27 carpeta 4,5,6 , Caja 30 carpeta 1 a 6, carpeta 28 carpeta 2 a 6, caja 31 carpeta 1,2,3</t>
  </si>
  <si>
    <t>Saludcoop: Día 20 de Febrero escaneo de caja 31 careptas 4 a 6, caja 32 carpeta 1a 6. Se realiza el traslado de las cajas de Saludccop a archivo y la subida del archivo de Emdisalud.Día 21 de Febrero escaneo de cajas 35,36, 37 c/u con 6 carpetas, caja 38 carpetas 1 a 3</t>
  </si>
  <si>
    <t>Saludcoop: escaneo caja 38 carpeta 4 a 6, caja 41 y 42 c/u 6 carpetas.  Emdisalud:  Caja 1 carpeta 1 a 6, caja 4 (1,2)</t>
  </si>
  <si>
    <t>Emdisalud: escaneo  caja 2 carpeta 1 a 6, caja 4 carpeta 3 a 6, caja 7 carpeta 1 y 2, se bajaron de Saludcoop las cajas 25,m32,33,35,37,38,39,41,42 Emdisalud Caja 1</t>
  </si>
  <si>
    <t>Emdisalud: escaneo  caja 7 carpetas 3 a 6, caja 8 carpetas 1 a 6, caja 9 carpeta 1 y 2 *Trabajo de busqueda de expedientes solicitados por los compañeros de la OL</t>
  </si>
  <si>
    <t>Emdisalud: escaneo caja 9 carpeta 3 a 6, caja 10 carpetas 1 a 6 *Fallo del escaner (8am a 2pm. *Se bajo al cuarto de archivo  Emdisalud Caja 6, Cafesalud cajas 29 y 30</t>
  </si>
  <si>
    <t>Emdisalud: escaneo cajas 12, 13 y 17 c/u de 6 careptas, se bajo al archivo Emdisalud cajas 6 a 17 sin la caja 16</t>
  </si>
  <si>
    <t>EMDISALUD</t>
  </si>
  <si>
    <t>Fallo de escaner se desconectar temporalmente de la red, en el momento de escanear no reconoce el dispositivo</t>
  </si>
  <si>
    <t>caja 24 carpetas 4,5,6 y caja 25 capetas 1,2,3,4,5,6</t>
  </si>
  <si>
    <t>SALUDVIDA</t>
  </si>
  <si>
    <t>CAJAS 3,4 y 7</t>
  </si>
  <si>
    <t>caja 3 carpetas 1,2,3,4,5,6; caja 4 carpetas 1,2,3,4,5,6 y caja 7 carpetas 1,2,3</t>
  </si>
  <si>
    <t>SALUDVIDA/COMFACOR</t>
  </si>
  <si>
    <t>CAJA 7 y 13 Salud vida y CAJA 1 Comfacor</t>
  </si>
  <si>
    <t>Saludvida caja 7 carpetas 4,5, caja 13 carpetas 1,2,3,4,5; Comfacor caja 1 carpetas1,2</t>
  </si>
  <si>
    <t xml:space="preserve">Se bajo Emdisalud cajas 18,20,21,22,23,24,25,26,27   Saludvida 1,2,3,4,5,6,8, se subio  Comfacor caja  1 a 7 Manexka caja 1 </t>
  </si>
  <si>
    <t>COMFACOR/CRUZ BLANCA</t>
  </si>
  <si>
    <t>Confacor CAJA 1 y  4 Cruz Blanca CAJA 1</t>
  </si>
  <si>
    <t>Confacor caja 1 carpetas 3,4,5, caja 4 careptas 1,2,3,4 y Cruz Blanca caja 1 careptas 1,2,3,4,5,6</t>
  </si>
  <si>
    <t xml:space="preserve">Se bajo Saludvida cajas 7,9,10,11,12,13, Comfacor 1,2,3,4, Se subio  Ambuq cajas 1,2,3,4, Confaguajira Caja 1, Comfahuila cajas 1,2,3,4,5. </t>
  </si>
  <si>
    <t xml:space="preserve"> Se realizo calidad a parte de las cajas escaneadas</t>
  </si>
  <si>
    <t>AMBUQ</t>
  </si>
  <si>
    <t>CAJA  1 y 2</t>
  </si>
  <si>
    <t>Caja 1 carpetas 1,2,3,4,5, caja 2 carpetas 2,3</t>
  </si>
  <si>
    <t>Asistencia a Diplomado presencial 7:00 a.m. a 1: p.m.</t>
  </si>
  <si>
    <t>AMBUQ/COMFAHUILA</t>
  </si>
  <si>
    <t>Ambuq CAJA 2 y Comfahuila CAJA 4</t>
  </si>
  <si>
    <t>Ambuq caja 2 carpetas 1,4,5,6, Comfahuila caja 4 carpetas 1,2,3,4,5,6</t>
  </si>
  <si>
    <t>Actividad propia de la Oficina, apoyo en busqueda de documentos de Saludcoop</t>
  </si>
  <si>
    <t>Se bajp archivo de Ambuq Cajas 1 a 4  Comfahuila 1 a 4 Confenaldo Antioquia 1, se subio  archivo Medimas  cajas 1 a 15 y Ecoopsos 1 a 3</t>
  </si>
  <si>
    <t>MEDIMAS</t>
  </si>
  <si>
    <t>CAJA 5</t>
  </si>
  <si>
    <t>caja 5 carpetas 1,2,3,4,5</t>
  </si>
  <si>
    <t>En la mañana visita de la Restauradora y en la tarde escaneo de cajas</t>
  </si>
  <si>
    <t>No se trabajo en escaner por desconfiguaracion del mismo</t>
  </si>
  <si>
    <t>CAJA 8</t>
  </si>
  <si>
    <t>caja 8 carpetas 1,2,3,4,5</t>
  </si>
  <si>
    <t>COOMEVA</t>
  </si>
  <si>
    <t>CAJA 3</t>
  </si>
  <si>
    <t>caja 3 carpetas 1,2,3</t>
  </si>
  <si>
    <t>Se bajo archivo Medimas cajas de la 1 a la 15, se subio archivo de Coomeva cajas de la 1 a la 8</t>
  </si>
  <si>
    <t>CAJA 3,4 y 7</t>
  </si>
  <si>
    <t>caja 3 carpetas 4 y 5, caja 4 carpetas 1,2,3,4,5, caja 7 carpetas 1,2,3,4,5</t>
  </si>
  <si>
    <t>En la mañana visita de Funcionario Jairo Ovalle y personal de archivo central para diligenciamiento de matriz  y en la tarde 1/2 día por votación</t>
  </si>
  <si>
    <t>7 a 1:00 pm Diplomado y 2 a 4:00 p.m. Calidad</t>
  </si>
  <si>
    <t>TATIANA CARDENAS</t>
  </si>
  <si>
    <t>Reunión de 2:00 pm
 a 3:30 pm con gestión documental</t>
  </si>
  <si>
    <t>Arreglo y union pdf caja 20</t>
  </si>
  <si>
    <t>Trabajo en casa</t>
  </si>
  <si>
    <t>Emdisalud: escaneo  caja 7 carpetas 3 a 6, caja 8 carpetas 1 a 6, caja 9 carpeta 1 y 2 *Realiza trabajo propio de la OL.</t>
  </si>
  <si>
    <t>CAJAS 22 y 24</t>
  </si>
  <si>
    <t>caja 22 carpetas 1,2,3,4,5,6 y caja 24 carpetas 1,2,3</t>
  </si>
  <si>
    <t>CAJAS 24 y 25</t>
  </si>
  <si>
    <t>7,13/1</t>
  </si>
  <si>
    <t>Se bajo Emdisalud cajas 18,20,21,22,23,24,25,26,27   Saludvida 1,2,3,4,5,6,8, se subio  Comfacor caja  1 a 7 Manexka caja 1 a 7, Comfaboy 1 a 4</t>
  </si>
  <si>
    <t>Se bajo Saludvida cajas 7,9,10,11,12,13, Comfacor 1,2,3,4, Se subio  Ambuq cajas 1,2,3,4, Confaguajira Caja 1, Comfahuila cajas 1,2,3,4,5</t>
  </si>
  <si>
    <t>Realizar actividades propias de mi cargo</t>
  </si>
  <si>
    <t>Asistencia Diplomado presencial y realización de actividades propias de la Oficina de liquidaciones</t>
  </si>
  <si>
    <t>Incapacitada</t>
  </si>
  <si>
    <t>CAROLL VANESSA SILVA</t>
  </si>
  <si>
    <t>Estaba tramitando cuenta de cobro, 
no asisti a la oficina</t>
  </si>
  <si>
    <t xml:space="preserve">CAFESALUD </t>
  </si>
  <si>
    <t>CAJA 8,14</t>
  </si>
  <si>
    <t>1.2.3.4,5</t>
  </si>
  <si>
    <t>Reunión de 2:00 pm a 3:30 pm 
con gestión documental, se termino de realizar  el scanner de la  caja 8  carpetas 1,2,3,4,5 y de la cja 14 las carpetas 1,2,3,4,5.</t>
  </si>
  <si>
    <t>CAJA 16,18,20</t>
  </si>
  <si>
    <t>de las cajas  16 y 18 carpetas  1.2.3.4.5 y de la caja 20 carpetas  1.2</t>
  </si>
  <si>
    <t>realice el scanner de la  caja 16 -18   c/u 5 carpetas y  scanner de las  carpetas 1,2 de  la caja 20</t>
  </si>
  <si>
    <t>CAJA 20,23</t>
  </si>
  <si>
    <t>de la caja 20 carpetas  3,4,5 y caja 23 carpetas 1.2,3,4,5</t>
  </si>
  <si>
    <t>realice la terminación del scanner de las  carpetas 3,4,5 de la caja 20 y se escaneo  la  caja 23 carpetas 1,2,3,4,5  c/u 5 carpetas</t>
  </si>
  <si>
    <t>CAJA 27,29</t>
  </si>
  <si>
    <t>de la caja 27 carpetas 1,2.3,4,5. y de la caja  29 carpetas  1,2,3</t>
  </si>
  <si>
    <t>Realice el scanner de las cajas 27 y de la caja 29 se scanner carpetas 1.2.3 c/u 5 carpetas</t>
  </si>
  <si>
    <t>Se realizo el traslado del 10 al 9 piso de la cajas 3-14 del expediente de cafesalud y se trasladaron del archivo de 9 piso de la oficina de liquidaciones las cajas 1-10 expediente saludcoop, para iniciar scanner, realice organización imágenes escaneadas de las carpetas 1,2,3,4,5 de la caja 20</t>
  </si>
  <si>
    <t>realice organización imágenes escaneadas de las carpetas 1,2,3,4,5 de la caja 16</t>
  </si>
  <si>
    <t xml:space="preserve">SALUDCOOP </t>
  </si>
  <si>
    <t xml:space="preserve">CAJA 4,5 </t>
  </si>
  <si>
    <t>de la caja 4 Carpetas 1,2,3,4,5,6 y de a caja 5 carpetas 1,2,3,4,5,6</t>
  </si>
  <si>
    <t>Realice organización imágenes escaneadas de las carpetas 1,2,3, de la caja 18  de cafesalud y scanner de la cajas 4 y 5 de saludcoop, en la carpeta 3 de la caja 5 de saludcoop no se encuentra folio 5349</t>
  </si>
  <si>
    <t xml:space="preserve">Realice organización de la caja 18 carpeta 4,5  y organización de  consecutivo de imagen de las cajas 4 y 5 de saludcoop </t>
  </si>
  <si>
    <t>CAJA  17,18</t>
  </si>
  <si>
    <t>Caja 17 carpetas 1,2,3,4,5,6 y cja 18 carpetas 1,2,3,4,5,6</t>
  </si>
  <si>
    <t>realicé scanner de caja 17 y 18 de saludcoop, folio 19214 de la carpeta 1 caja 17 roto en borde superior folio 19463 de la carpeta 2 caja 17 rasgado, carpeta 6 de la caja 17 presenta al final dos copias del folio 20278,20279, folio 21131 de la carpeta 4 caja 18 presenta una fisura en costado derecho pendiente organización de imagen y revisión de calidad. carpeta 4 de la caja 18 cafesalud se encuentra repetido folio 17632 y no hay folio 17631</t>
  </si>
  <si>
    <t>se realizó el traslado de las cajas 22 a la 29 del archivo de 9 piso al 10 piso oficina de liquidaciones de Saludcoop, para continuar con inventario y scanner</t>
  </si>
  <si>
    <t>CAJA 25 Y CAJA 28</t>
  </si>
  <si>
    <t>Caja 25 carpetas 1,2,3,4,5,6 y caja 28 carpeta 1</t>
  </si>
  <si>
    <t xml:space="preserve">Realicé revisión y verificación de folios y calidad de caja 4 y 5 de la entidad saludcoop. los folios del 438 al 4348 de la carpeta 4 caja 4 de saludcoop se encuentran ilegibles, folio 4783 a 4787 de la capeta 6 caja 4 ilegibles, se realizo scanner de caja 25 de saludcoop y carpeta 1 de caja 28 </t>
  </si>
  <si>
    <t>Realicé verificación de calidad de escanner y orden de consecutivos de las cajas scaneadas 17 y 18 de saludcoop , trabajo en casa</t>
  </si>
  <si>
    <t>CAJA 34,35</t>
  </si>
  <si>
    <t>Caja 34 carpetas 1,2,3,4,5,6 y Caja 35 carpetas 1,2,3,4,5,6</t>
  </si>
  <si>
    <t>Realicé scanner de las cajas 34 y 35 de saludcoop y se realizó validación de calidad y organización de consecutivos de la caja 25 de saludcoop</t>
  </si>
  <si>
    <t xml:space="preserve">EMDISALUD </t>
  </si>
  <si>
    <t>Caja 3 carpetas 1,2,3,4,5,6</t>
  </si>
  <si>
    <t xml:space="preserve">Realicé verificación de consecutivos y calidad de las cajas 33 y carpeta 1 , 2 ,3de la caja 34 de Saludcoop y realice escanner   de caja 3 de EMDISALUD </t>
  </si>
  <si>
    <t>Caja 5 Carpetas 1,2,3,4,5,6</t>
  </si>
  <si>
    <t>Realicé verificación de consecutivos y calidad de las cajas 33 y carpetas4,5,6 de la caja 34 de Saludcoop y de caja 3 de EMDISALUD, escanee la caja 5 de Emdisalud y realice verificación de calidad y consecutivos</t>
  </si>
  <si>
    <t xml:space="preserve">teletrabajo  tarea asignada por el jefe de oficina </t>
  </si>
  <si>
    <t>CAJA 11</t>
  </si>
  <si>
    <t>Caja 11 carpetas 1,2,3,4,5,6</t>
  </si>
  <si>
    <t xml:space="preserve">realice escáner y calidad de la caja 6 de Emdisalud la cual tiene 6 carpetas realice, carpeta 2 de la caja 6 de emdisalud  no tiene folio 5050,reaice scanner  de caja 11 de emdisalud total de  6 cartpetas </t>
  </si>
  <si>
    <t>Caja 16 carpetas 1,2,3,4,5,6 y caja 18 carpetas 1,2,3,4,5,6</t>
  </si>
  <si>
    <t>Realice verificación de calidad y consecutivos de la caja 11 correspondiente a 6 carpetas, realicé escáner y verificación de calidad de la carpeta 16 la cual contiene 6 carpetas y scanner caja 18 que  contiene 6 carpetas</t>
  </si>
  <si>
    <t>Realice calidad y verificación de consecutivos de las carpeta 1,2,3,4,5,6 de la caja 18 de Emdisalud, y realización de cuenta de cobro</t>
  </si>
  <si>
    <t>CAJAS 26 Y 27</t>
  </si>
  <si>
    <t>Caja 26 carpetas 1,2,3,4,5,6 y Caja 27 carpetas 1,2,3,4</t>
  </si>
  <si>
    <t xml:space="preserve">Realice scanner y calidad de la caja 26 de Emdisalud la cual contiene 6 carpetas y realice scanner y calidad de la caja27 de Emdsalud la cual solo contiene 4 carpetas  </t>
  </si>
  <si>
    <t xml:space="preserve">SALUD VIDA </t>
  </si>
  <si>
    <t>CAJAS 5,6,8</t>
  </si>
  <si>
    <t>Caja 5 carpetas 1,2,3,4,5, caja 6 carpetas 1,2,3,4 y caja 8 carpetas 1,2,3,4,5</t>
  </si>
  <si>
    <t>Realice escáner del expediente de Salud vida correspondiente a las cajas 5 que contiene 5 carpetas caja 6 que contiene 4 carpetas y caja 8 que contiene 5 carpetas</t>
  </si>
  <si>
    <t>CAJAS 9 Y 10 Y CAJA 2 CONFACOR CARPETAS 1,2,3,4 5 Y 6</t>
  </si>
  <si>
    <t>CAJA  9 CARPETAS 1,2,3,4,5,6 Y Caja 10 carpetas 1,2,3,4,5,6</t>
  </si>
  <si>
    <t xml:space="preserve">Realice escáner y calidad  del expediente de Salud vida correspondiente a las cajas 9 que contiene 6 carpetas   caja10 que contiene 6 carpetas y caja 2 CONFACOR scaner de carpeta 1,2,3,4,5,y 6 pendiente calidad   </t>
  </si>
  <si>
    <t xml:space="preserve">CRUZ BLANCA </t>
  </si>
  <si>
    <t xml:space="preserve">CAJAS 3 Y 4 </t>
  </si>
  <si>
    <t>CAJA 3 Carpetas1,2,3,4,5,6 y caja 4 Carpetas 1,2,3,4,5,6</t>
  </si>
  <si>
    <t xml:space="preserve">Realice  calidad y verificación de consecutivo os de la caja 2 de Comfacor la cual contiene 6 carpetas y se realiza scanner y calidad de expediente Cruz Blanca cajas 3 contiene 6 carpetas y caja 4 cada una contiene 6 carpetas de este último pendiente verificación de consecutivos  y calidad </t>
  </si>
  <si>
    <t>participe en reunión con Vianney de 10:00 am a 10.30 am donde se informó del avance y estado de la intervención documental, se acuerda que el día de hoy se realiza revisión de calidad de los scanner realizados. Realice calidad y verificación de consecutivos de las carpetas 1,2,3,4,5,6 de la caja 4 de Cruz blanca.</t>
  </si>
  <si>
    <t xml:space="preserve">AMBUQ </t>
  </si>
  <si>
    <t xml:space="preserve">CAJAS 3,4 </t>
  </si>
  <si>
    <t>CAJA 3 Carpetas 1,2,3,4,6,5 Caja 4 Carpeta 1,2</t>
  </si>
  <si>
    <t>Realice escáner y calidad del expediente de Ambuq caja 3 carpeta 1,2,3,4,5,6 y caja 4 Carpetas 1,2</t>
  </si>
  <si>
    <t xml:space="preserve">COMFAHUILA </t>
  </si>
  <si>
    <t>CAJA 2 Y 3</t>
  </si>
  <si>
    <t>Caja 2 carpetas1,2,3,4,5,6 y caja 3 1,2,3,4,5,6</t>
  </si>
  <si>
    <t xml:space="preserve">Realice escáner y calidad del expediente de Comfahuila  cajas 2 y 3 cada una  con 6  carpetas </t>
  </si>
  <si>
    <t xml:space="preserve">COMFAHUILA Y MEDIMAS </t>
  </si>
  <si>
    <t xml:space="preserve">CAJA 5 COMFAHUILA  Y CAJA 1; 2 MEDIMAS </t>
  </si>
  <si>
    <t>Caja 5 carpetas 1,2,3,4,5,6 y Medimas caja 1 y 2 Carpetas 1,2,3,4,5</t>
  </si>
  <si>
    <t xml:space="preserve">Realice escáner y calidad del expediente de Comfahuila  caja 5 la cual contiene 6  carpetas,   y Realice escáner del expediente de Medimas cajas 1,y 2 cada una con 5 carpetas, pendiente calidad </t>
  </si>
  <si>
    <t xml:space="preserve">MEDIMAS </t>
  </si>
  <si>
    <t xml:space="preserve"> MEDIMAS CAJA 1 Y 2 </t>
  </si>
  <si>
    <t xml:space="preserve">Caja 1 y 2 cada  una con 5 carpetas </t>
  </si>
  <si>
    <t>Realice calidad del expediente de Medimas caja 1 Carpetas 1,2,3,4,5 y caja 2 carpetas 1,2,3,4,5</t>
  </si>
  <si>
    <t xml:space="preserve">CAJAS 13 Y 14 </t>
  </si>
  <si>
    <t>Caja 13 carpetas 1,2,3,4,5  caja 14 carpetas 1,2,3,4,5</t>
  </si>
  <si>
    <t>Realicé escáner del expediente de Medimas cajas 13 y 14 cada una con 5 cajas</t>
  </si>
  <si>
    <t xml:space="preserve">ECOOPSOS </t>
  </si>
  <si>
    <t>CAJAS 1,2,3</t>
  </si>
  <si>
    <t>Caja 1 Carpetas 1,2,3,4,5 Caja 2 Carpetas 1,2,3,4,5,6 Caja 3 Carpetas 1,2,3,4,5,6</t>
  </si>
  <si>
    <t>Realicé scanner del expediente de ecoopsos caja 1 la cual contiene 5 carpetas, caja 2 la cuan contiene 6 carpetas y caja 3 que contiene 6 carpetas , se realizó calidad de la caja 1</t>
  </si>
  <si>
    <t xml:space="preserve">COOMEVA </t>
  </si>
  <si>
    <t>CAJAS  1,2,</t>
  </si>
  <si>
    <t>Caja 1 Carpetas 1,2,3,4,5 Caja 2 Carpetas 1,2,3,4,5</t>
  </si>
  <si>
    <t>Realicé  scanner de las  cajas 1 y 2 del expediente de coomeva y   calidad y verificación del expediente de ecoopsos de la caja 2 la cual contiene 6 carpetas  y caja 3  la cual contiene 6</t>
  </si>
  <si>
    <t xml:space="preserve">CAJA 8 y  CAJA 7 </t>
  </si>
  <si>
    <t>Caja 7 carpetas 3,4,5 - Caja 8 carpetas 1,2,3,4,5</t>
  </si>
  <si>
    <t xml:space="preserve">Valide calidad y de foliación de las cajas 1 y 2 de comevaa las cuales contienen 5 carpetas cada una, realicé scanner del expediente de Coomeva caja 7 carpetas 3,4,5 la carpeta 2 no se escaneo  ya que  contiene dos  tomos o libros de informe final de bienes  haberes y negocios de Coomeva eps en espera de directriz para  proceder,  pendiente calidad la cual realizara  la funcionaria Jazmín Pulido  y realicé scanner  caja 8 carpetas 1,2,3,4,5, calidad  se realizara el día de mañana  </t>
  </si>
  <si>
    <t xml:space="preserve">Realice  calidad  y verificación de orden de  foliación  de la caja 8   del expediente de coomeva el cual contiene 6 carpetas , la carpeta 6 solo contie 54 folios </t>
  </si>
  <si>
    <t>CAJA 4, CAJA 5, CAJA 6</t>
  </si>
  <si>
    <t>Caja 4 carpetas 1,2,3,4,5,6; caja 5 Carpetas 1,2,3,4,5; Caja 6 carpetas 1,2</t>
  </si>
  <si>
    <t xml:space="preserve">Realicé  escaner  del expediente  de Ecoopsos  caja 4  la cual contiene 6 carpetas, caja 5 la cual contiene 5 carpetas y caja 6 la cual contiene 2 carpetas </t>
  </si>
  <si>
    <t xml:space="preserve">Realicé  validación de  calidad  y verificación de orden de  foliacion del expediente de ecoopsos  cajas 4,5,6 , </t>
  </si>
  <si>
    <t xml:space="preserve">COMFACUNDI </t>
  </si>
  <si>
    <t xml:space="preserve">CAJAS 3,4,5 </t>
  </si>
  <si>
    <t xml:space="preserve">Caja 3 Carpeta 1,2,3,4,5,6, Caja 4 Carpetas 1,2,3,4,5,6 Caja 5 Carpetas 1,2,3,4,5,6 </t>
  </si>
  <si>
    <t xml:space="preserve">Se realizo scanner de las cajas 4,5,6 del expediente de Comfacundi cada  caja  con 6 carpetas </t>
  </si>
  <si>
    <t xml:space="preserve">Realicé calidad y verificación de foliación  de las cajas 4,5,6, del expediente de Comfacundi la cual contiene  cada una 6 carpetas 
</t>
  </si>
  <si>
    <t xml:space="preserve">CONVIDA </t>
  </si>
  <si>
    <t>CAJA 1,2,3,4</t>
  </si>
  <si>
    <t>Caja 1 Carpetas 1,2,3 Caja 2 Carpetas 1,2,3,4,5,6,Caja 3 Carpetas 1,2,3,4,5,6,Caja 4 Carpetas 1,2,3,4,5,6</t>
  </si>
  <si>
    <t>Realicé el scanner del expediente de convida cajas 1,2,3,4 cada una con 6 carpetas; de la caja uno quedo pendiente el scanner de carpeta 4,5,6 las cuales realizare el día 6 de abril 2026, ya que por contingencia obligaciones y funciones de la oficina de liquidaciones, se debio parar labor para realizar apoyo a la  consulta en archivo físico del expediente de Caprecom en pro de allegar información para dar respuesta a solicitud realizada por Juzgado</t>
  </si>
  <si>
    <t>CAJA  2,3,4</t>
  </si>
  <si>
    <t>Caja 2 Carpetas 1,2,3,4,5,6,Caja 3 Carpetas 1,2,3,4,5,6,Caja 4 Carpetas 1,2,3,4,5,6</t>
  </si>
  <si>
    <t xml:space="preserve">Realice calidad y verificación de orden de foliación de la caja 2,3,4, del expediente de Convida, cada caja con 6 carpetas cada una </t>
  </si>
  <si>
    <t xml:space="preserve">CAJA 1 </t>
  </si>
  <si>
    <t xml:space="preserve">Caja 1 Carpetas 1,2,3 </t>
  </si>
  <si>
    <t>Realice calidad y verificación de orden de foliación de la caja 1 del expediente de Convida, correspondiente a las carpetas 1,2,3</t>
  </si>
  <si>
    <t xml:space="preserve">CAJA 5 Y 6 </t>
  </si>
  <si>
    <t>Caja 5 carpeta 1,2,3,4,5,6 Caja 6 carpetas 1,2,3,4,5,6</t>
  </si>
  <si>
    <t xml:space="preserve">Realice  escaner  y  verificación de foliación calidad  de la  caja  5 y 6 de Con 6 carpetas cada una del expediente de convida </t>
  </si>
  <si>
    <t>SALUDCOOP  y CONVIDA CAJAS 7,8,9,10</t>
  </si>
  <si>
    <t xml:space="preserve">CAJA 43 DE SALUDCOOP Y CAJAS 7,8,9,10 DE CONVIDA </t>
  </si>
  <si>
    <t>Caja 43 carpetas 1,2,3,4,5,6,de saludcoop y Convida caja 7 carpetas 1,2,3,4,5,6 Caja 7 carpetas1,2,3,4,5,6</t>
  </si>
  <si>
    <t xml:space="preserve">Realice escáner de  la caja 43  del expediente de Saludcoop  la cual contenía 6 carpetas, y se  valida  calidad y orden de  foliación de las  cajas 7,8 9 y 10 del expediente de convida scanner realizado por Diana Suarez ya que el scanner apartir de las 2 pm  presento error   y no  me permitio seguir  con la labor de escanner  </t>
  </si>
  <si>
    <t>Caja 43 carpetas 1,2,3,4,5,6</t>
  </si>
  <si>
    <t xml:space="preserve">Realizo validación de foliación y calidad de la caja 43 de Saludcoop  la cual contiene 6 carpetas    </t>
  </si>
  <si>
    <t xml:space="preserve">COMPARTA </t>
  </si>
  <si>
    <t xml:space="preserve">CAJAS 1,2,3 </t>
  </si>
  <si>
    <t xml:space="preserve">caja1 carpetas 1,2,3,4,5,6 caja 2 1,2,3,4,5,6 caja 3 1,2,3,4,5,6  </t>
  </si>
  <si>
    <t xml:space="preserve">Realice escáner de  la cajas 1,2,3, cada una con 6 carpetas para un total de 18 carpetas, pendiente calidad   </t>
  </si>
  <si>
    <t xml:space="preserve">Realizce   Calidad  y validación de orden de foliación de las cajas 1, 2, 3  del expediente de Comparta </t>
  </si>
  <si>
    <t>DIANA CAROLINA SUAREZ</t>
  </si>
  <si>
    <t>Con el Grupo de Gestión Documental se asistió a reunión de 11 a 12 de la mañana y el la tarde se asistió a reunión con la oficina de Liquidaciones de 2 a 3 de la tarde .</t>
  </si>
  <si>
    <t xml:space="preserve">Este día se trabajó en horario de 7:00 am. a 2:00 pm. </t>
  </si>
  <si>
    <t>Se realizó una labor de visita para obtener información de mobiliario de archivos de gestión de 9: 00 a 10:30 am</t>
  </si>
  <si>
    <t>Participé en dos reuniones una en presentación de plan de trabajo y la de autoevaluación</t>
  </si>
  <si>
    <t>Realicé la explicación a las nuevas integrantes del equipo con repecto al diligenciamiento del FUID.</t>
  </si>
  <si>
    <t>Ecanié la caja 29 de CAFESALUD</t>
  </si>
  <si>
    <t xml:space="preserve">Ecanié la caja 30 DE CAFESALUD y realicé calidad </t>
  </si>
  <si>
    <t>Escanié la cajas 6,  9  Y  10 de SALUDCOOP</t>
  </si>
  <si>
    <t>Escanié la cajas 13,  14  Y  16 de SALUDCOOP</t>
  </si>
  <si>
    <t>Escanié la cajas 19 de SALUDCOOP, hice calidad de carpeta 6 (curso de excel 8:00 a 10:00 am. )</t>
  </si>
  <si>
    <t>Escanié la cajas 23,  24 de SALUDCOOP</t>
  </si>
  <si>
    <t>(curso de excel 8:00 a 10:00 am.) Hice calidad de las cajas 6, 9  y 10 de SALUDCOOP, trabajamos en horario 7:00 a 3:30, por protestas.</t>
  </si>
  <si>
    <t>Escanié  calidad de las cajas 13, 14 y 16 de SALUDCOOP (reunión confirmación brigada de rescate documental 10:00 a 11:00 am.)</t>
  </si>
  <si>
    <t>Hice calidad de las cajas 19, 23 y  24 (reunión de capacitación brigada de rescate documental 9:00 a 10:00 am.)</t>
  </si>
  <si>
    <t xml:space="preserve">Escanié caja 29, 39 y 40 de SALUDCOOP (curso de excel 8:00 a 10:00 am.) </t>
  </si>
  <si>
    <t xml:space="preserve">DIA DE LA FAMILIA </t>
  </si>
  <si>
    <t xml:space="preserve">Escanié las cajas 14 y 15 de EMDISALUD (curso de excel 8:00 a 10:00 am.) </t>
  </si>
  <si>
    <t>Escanié las cajas 19 y 20 de EMDISALUD  - Asistí a la charla sobre Integridad y Conflictos de Interés (9:00 a 10:30am)</t>
  </si>
  <si>
    <t>1,2,3,4,5,6,1,2,3,4,5,6</t>
  </si>
  <si>
    <t xml:space="preserve">Escanié las cajas 21 y 23 de EMDISALUD </t>
  </si>
  <si>
    <t xml:space="preserve">Escanié las cajas 1 y 2 SALUDVIDA (curso de excel 8:00 a 10:00 am.) </t>
  </si>
  <si>
    <t xml:space="preserve">Escanié las cajas 11 y 12 SALUDVIDA , hice calidad de saludvida </t>
  </si>
  <si>
    <t xml:space="preserve">Escanié las cajas 2 y 5 de CRUZBLANCA, Elaboración de informe final de periodo de prueba (curso de excel 8:00 a 10:00 am.) </t>
  </si>
  <si>
    <t>Escanié las cajas 6 y 7 de CRUZBLANCA- Reunión de aplicación de encuentta de documentos electrónicos GD (10-11:20)- Corrección informe de periodo de prueba.</t>
  </si>
  <si>
    <t>Escanié las cajas 8 y 9 de CRUZBLANCA, Hice calidad de CRUZBLANCA</t>
  </si>
  <si>
    <t xml:space="preserve">CONFAGUAJIRA - CONFACOR </t>
  </si>
  <si>
    <t>Escanié caja 1 de CONFAGUAJIRA  y caja 3 de CONFACOR (curso de excel 8:00 a 10:00 am.) , trabajamos en horario 7:00 a 3:30, por protestas.</t>
  </si>
  <si>
    <t>CONFAHUILA</t>
  </si>
  <si>
    <t>1,2,3,4,5,6</t>
  </si>
  <si>
    <t xml:space="preserve">Escanié caja 1 de CONFAHUILA , hice calidad de CONFACOR Y CONFAGUAJIRA </t>
  </si>
  <si>
    <t>3,4,6</t>
  </si>
  <si>
    <t>1,2,3,4,5,1,2,3,4,5,1,2,3,4,5</t>
  </si>
  <si>
    <t xml:space="preserve">Escanié cajas 3, 4 y 6 de MEDIMAS(curso de excel 8:00 a 10:00 am.) </t>
  </si>
  <si>
    <t>1,2,3,4,5,1,2,3,4,5</t>
  </si>
  <si>
    <t>Escanié cajas 7 y 9 de MEDIMAS</t>
  </si>
  <si>
    <t>Escanié cajas 10  y 11 de MEDIMAS</t>
  </si>
  <si>
    <t>1,2,3,4,5,1,2,3,4,6</t>
  </si>
  <si>
    <t xml:space="preserve">Escanié cajas 12 y 15 de MEDIMAS  (curso de excel 8:00 a 10:00 am.) </t>
  </si>
  <si>
    <t xml:space="preserve">Realicé control de calidad de MEDIMAS </t>
  </si>
  <si>
    <t>Escanié caja 5 y 6 de COOMEVA (Capacitación de creación de expedientes en Superargo, nuevo compromiso funcional)</t>
  </si>
  <si>
    <t>Control de calidad medimas y coomeva - Elaboración de informe de novedades TRD propuesta al Archivo General de la Nación vs Superargo</t>
  </si>
  <si>
    <t>Control de calidad medimas y coomeva - Elaboración de informe de novedades TRD propuesta al Archivo General de la Nación vs Superargo -Reunión 9:00-11:00 capacitación Superargo</t>
  </si>
  <si>
    <t>CONFACUNDI</t>
  </si>
  <si>
    <t>3,4,5</t>
  </si>
  <si>
    <t>1,2,3,4,5,6,1,2,3,4,5,6,1,2,3,4,5,6</t>
  </si>
  <si>
    <t>Escanié cajas de 3-5 COMFACUNDI</t>
  </si>
  <si>
    <t>6,7,8</t>
  </si>
  <si>
    <t>1,2,3,4,5,6,1,2,3,4,5,6,1,2,3,4</t>
  </si>
  <si>
    <t>Escanié cajas de 6-8  COMFACUNDI</t>
  </si>
  <si>
    <t xml:space="preserve">Revisión de calidad cajas 3 a 8 CONFACUNDI </t>
  </si>
  <si>
    <t xml:space="preserve">DIA DE COMPENSACIÓN </t>
  </si>
  <si>
    <t>CONVIDA</t>
  </si>
  <si>
    <t>5,6,7</t>
  </si>
  <si>
    <t>Escanié cajas de 5,6,7 de CONVIDA</t>
  </si>
  <si>
    <t>8,9,10</t>
  </si>
  <si>
    <t>Escanié cajas de 8,9,10 de CONVIDA</t>
  </si>
  <si>
    <t>1,2,3</t>
  </si>
  <si>
    <t xml:space="preserve">Escanié cajas de 1,2,3 de COMPARTA </t>
  </si>
  <si>
    <t xml:space="preserve">Escanié caja 4 de COMPARTA El escaner presenta fallos y se inicia la revisión de los documentos subidos al sharepoint de acuerdo a las observaciones de Yazmin Pulido </t>
  </si>
  <si>
    <t>Escanié caja 6 de COMPARTA El escaner dejó de funcionar</t>
  </si>
  <si>
    <t>El escaner presenta fallos</t>
  </si>
  <si>
    <t>CAPRECOM</t>
  </si>
  <si>
    <t xml:space="preserve">HOPITAL SAN JOSE DE MAICAO </t>
  </si>
  <si>
    <t xml:space="preserve">Los dos escaner dejaron de funcionar y comenzamos las gestiones pertinentes con respecto al prestamo y asignación de escaner nuevos </t>
  </si>
  <si>
    <t>DIA CIVICO</t>
  </si>
  <si>
    <t>DIA DE CUMPLEAÑOS</t>
  </si>
  <si>
    <t>Gyzela Lopez</t>
  </si>
  <si>
    <t>Se trasladaron 10 cajas, me salio una caja muy compleja me toca leer folio por folio.</t>
  </si>
  <si>
    <t xml:space="preserve">Por motivo de reunión con aseguramiento de 9 a 12 am </t>
  </si>
  <si>
    <t>Salida más temprano por manifestaciones</t>
  </si>
  <si>
    <t>Se inicio a trabajar a las 11:40 am por que no se tenia el producido, se bajaron cajas al 9 piso y tambien se subieron cajas, se comunico a las personas encargadas desde un inicio de la jornada laboral.</t>
  </si>
  <si>
    <t>Realice la caja 25 de Emdisalud y las 5 cajas de salud vida y hay dos cajas que me salieron de a 5 carpetas.</t>
  </si>
  <si>
    <t>No hay producción.</t>
  </si>
  <si>
    <t>Se realizo los informes para la cuenta de cobro no habia producción.</t>
  </si>
  <si>
    <t xml:space="preserve">El dia de ayer se trabajo en los informe para presentar a la Oficina de Aseguramiento </t>
  </si>
  <si>
    <t xml:space="preserve">Ayude a bajar y a subir cajas se analizaron primeramente en el 9 piso las Eps y se subieron cajas  Comfacor, se procede nuevamente a bajar cajas y a subir cajas de Nueva EPS ,luego tuvimos reunion con Gestion Documental se Inicia con COMFACOR, </t>
  </si>
  <si>
    <t>No reunimos con la Oficna de Aseguramiento  y con Gestion Documental para verificar el caso de URGENTE - NURC 20269300404766702 - CGR RV: 2026EE0038171 - PRIMER REQUERIMIENTO – Solicitud Información resolución 0412_2015, circular externa 002_2021 y el anexo técnico V5 dispuesta por la Superintendencia nacional de Salud – SUPERSALUD. Se trabaja en el informe del mes de febrero para pago .</t>
  </si>
  <si>
    <t>COMFACOR</t>
  </si>
  <si>
    <t>1,2,3,4,5,6,7,8,9,10,11,12,13,14,15,16,17,18.</t>
  </si>
  <si>
    <t>En horas de la mañana se trabajo en la cuenta de cobro para radicar con la Oficina de Financiera</t>
  </si>
  <si>
    <t>COMFABOY Y CRUZ BLANCA</t>
  </si>
  <si>
    <t xml:space="preserve">COMFABOY CAJA 1 Y CRUZ BLANCA 7 Y 8 </t>
  </si>
  <si>
    <t>2,3,4,5-1 ----- 1,2,3,4,5,6,1,2,3,4,5.</t>
  </si>
  <si>
    <t>Se inicia la jornada ajustando e informe de cuenta de cobro por que lo devolvieron - Se  realizar la carpeta 1 y todos los folios estaban en desorden de la Eps MANEXKA El expediente inicia co un memorando con número 3-2016-013516 con fecha del 18-07-2016, la carpeta número 1 esta sin foliación inicia en el 1 y el 3 folio dice 22 Etc. Hay más de 200 folios y no estan en orden, inicio a organizar folio a folio y Jazmin habla con Diana me comentaron que lo dejara así, para que ellos validaran  el día lunes con Jairo. De la caja 2 de COMFABOY no pude realizarla tenia un olor a fetido y me enferme.</t>
  </si>
  <si>
    <t>COMFACOR Y CRUZ BLANCA</t>
  </si>
  <si>
    <t>COMFACOR CAJA 4- CRUZ BLANCA CAJA 9</t>
  </si>
  <si>
    <t>Comfacor 1,2,3,4 - Cruz blanca 1,2,3</t>
  </si>
  <si>
    <t>Se realiza las dos cajas faltantes y no hay más producción.</t>
  </si>
  <si>
    <t>Realice un intentario en estado natural de medidas.</t>
  </si>
  <si>
    <t xml:space="preserve"> 1-AMBUQ - 2- COMFAHUILA</t>
  </si>
  <si>
    <t>1- Cajas 1,2,3,4,  2- Cajas 1,2,3,4,5.</t>
  </si>
  <si>
    <t>* - 1,2,3,4,5 - 1,2,3,4,5,6-1,2,3,4,5,6,-1,2. * 1,2,3,4,5,6,-1,2,3,4,5,6,-1.2.3.4.5.6-1,2,3,4,5,6.</t>
  </si>
  <si>
    <t>Se realice el Lote de AMBUQ y COMFAHUILA</t>
  </si>
  <si>
    <t>1- COMFAHUILA 2-MEDIMAS</t>
  </si>
  <si>
    <t>1-Caja 5  2- Cajas 5,6,7</t>
  </si>
  <si>
    <t>5: 1,2,3,4,5,6 -   5: - 1,2,3,4,5 -                                                             6: 1,2,3,4,5  - 7: - 1,2,3,4,5.</t>
  </si>
  <si>
    <t>Se realiza media producción solo se estuvo en el horario de la mañana,  despues de medio dia salimos temprano  por porprotestas,</t>
  </si>
  <si>
    <t xml:space="preserve">Trabaje en casa en PQRS de IV </t>
  </si>
  <si>
    <t>Se trabajo en IV por que no hay producción.</t>
  </si>
  <si>
    <t>MEDIMAS - ECOOPSIS</t>
  </si>
  <si>
    <t>1- Caja 14 y 15 :  2- Cajas 1,2,3</t>
  </si>
  <si>
    <t>14: 1,2,3,4,5.          -   15: 1,2,3,4,5.                                              1: 1,2,3,4,5,6- 2: 1,2,3,4,5,6   3: - 1,2,3,4,5,6.</t>
  </si>
  <si>
    <t>Trabajamos en DEAS</t>
  </si>
  <si>
    <t>Trabaje PQRS</t>
  </si>
  <si>
    <t>Trabajo en deas, tambien se realizo informes de cuenta de cobro</t>
  </si>
  <si>
    <t>Caja 1,2,3,4.</t>
  </si>
  <si>
    <t>* 1,2,3,4,5  * 1,2,3,4,5 *1,2,3,4,5 *1,2,3,4,5.</t>
  </si>
  <si>
    <t>Caja 5,6,7,8.</t>
  </si>
  <si>
    <t>* 1,2,3,4,5  * 1,2,3,4,5 *1,2,3,4,5 *1,2,3,4,5,6</t>
  </si>
  <si>
    <t>Reunión presencial, en la jornada de la tarde.</t>
  </si>
  <si>
    <t>Realice PQRS desde casa.</t>
  </si>
  <si>
    <t>COMFACUNDI</t>
  </si>
  <si>
    <t>Caja 5,6,7.</t>
  </si>
  <si>
    <t>* 1,2,3,4,5,6 - 1,2,3,4,5,6- 1,2,3,4,5,6.</t>
  </si>
  <si>
    <t>Caja 6,7,8,9</t>
  </si>
  <si>
    <t>* 1,2,3,4,5,6 - 1,2,3,4,5,6- 1,2,3,4,5,6- 1,2,3,4,5,6.</t>
  </si>
  <si>
    <t>Liset Muñoz</t>
  </si>
  <si>
    <t xml:space="preserve">El dìa de hoy empezamos a trabajar a las 2:00 de la tarde, con acompañamiento de Jairo </t>
  </si>
  <si>
    <t>Se trasladaron 10 cajas de Cafesalud al piso 9 y se subieron 10 cajas de Saludcoop EPS al piso 10</t>
  </si>
  <si>
    <t xml:space="preserve">El dìa de hoy tuvimos reunìon con el equipo de aseguramienro de 9:07 a 11:10 </t>
  </si>
  <si>
    <t xml:space="preserve">Sobre las 2:15 se baja 6 cajas de Cafesalud y 3 de Saludcoop, y se sube de la 33 a 42 de Saludcoop </t>
  </si>
  <si>
    <t>Salida mas temprano por manifestaciones</t>
  </si>
  <si>
    <t>Me permito informar que el inicio de las actividades del día de hoy se realizó a partir de las 11:32 a. m., en razón a que no se contaba con lote de cajas disponible para continuar con el proceso asignado.
Una vez gestionada la disponibilidad, se procedió a subir el lote correspondiente a 23 cajas, trasladadas desde el noveno piso hacia el décimo piso, con el fin de dar continuidad a las labores establecidas.</t>
  </si>
  <si>
    <t xml:space="preserve">Se empieza nueva EPS </t>
  </si>
  <si>
    <t xml:space="preserve">A las 10:15 a. m. se dio por concluida la actividad de inventario. Posteriormente, se efectuó una pausa debido al retraso presentado en el proceso de digitalización. Durante este intervalo, se elaboró el informe requerido por el equipo de Aseguramiento.
En el transcurso de la tarde, el equipo de Gestión Documental realizará una visita al archivo de Medidas e IV, con el propósito de iniciar el proceso de ordenación documental, de conformidad con los lineamientos institucionales establecidos.
Se informa a Sulma </t>
  </si>
  <si>
    <t xml:space="preserve">Se realiza 6 carpetas de la caja 13 se termina el lote se Saludvida y se realiza informe a la oficina de aseguramiento </t>
  </si>
  <si>
    <t>En la mañana estuve en capacitaciòn jurado de votaciòn en corferias,luego tuvimos reunion con Gestion Documenta se empieza nueva EPS Cruz Blanca  se suben 3 cajas del piso 9 al piso 10</t>
  </si>
  <si>
    <t>1,2,3,4,5,6,7,8,9,10,11,12,13,14,15,16,17,18</t>
  </si>
  <si>
    <t>1,2,3,4,5,6,7,8,9,10,11,12,13,14,15.16,17,18,19,20</t>
  </si>
  <si>
    <t xml:space="preserve">A la  fecha se llevó a cabo una reunión con el equipo de Gestión Documental con el fin de verificar el estado de avance del proceso de inventario documental correspondiente a la Oficina de Liquidaciones.
Asimismo, se desarrolló una reunión adicional para iniciar formalmente el proceso de gestión documental con la Oficina de Medidas y con la Dirección IV.
Como primera fase, se procederá a la elaboración del inventario documental de la Oficina de Medidas. Posteriormente, se continuará con el inventario documental de la Dirección IV, con miras a dar inicio a las actividades de organización, clasificación y descripción documental, conforme a la normativa archivística vigente. </t>
  </si>
  <si>
    <t xml:space="preserve">Se trabaja en la asignaciòn de PQRS con la bajo la Dirección De inspección Y Vigilancia Para Entidades De Aseguramiento Liliana Gracia Ruiz
</t>
  </si>
  <si>
    <t xml:space="preserve">Dia compesatorio por ser jurado de votaciòn </t>
  </si>
  <si>
    <t>1,2,3,4,5,6,7,8,9,10,11,12,13,14,15,16,17,18,19,20</t>
  </si>
  <si>
    <t>Se empieza nueva EPS MEDIMAS, salimos a las 3 por manifestaciones</t>
  </si>
  <si>
    <t>1,2,3,4,5,6,7,8,9,10,11,12,13,14,15,16,17,18,19,20,21,22,23,24,25</t>
  </si>
  <si>
    <t xml:space="preserve">SE TRABAJA PQRS NO HABIA PRODUCCIÒN EN LA OFICINA DE LIQUIDACIONES </t>
  </si>
  <si>
    <t xml:space="preserve">TRABAJO EN CASA </t>
  </si>
  <si>
    <t xml:space="preserve">SE EMPIEZA A REALIZAR INVENTARIO DE LA OFICINA DE IV </t>
  </si>
  <si>
    <t>ECOOPSOS</t>
  </si>
  <si>
    <t>1,2,3,4,5,6,7,8,9,10,11,12,13</t>
  </si>
  <si>
    <t xml:space="preserve">INVENTARIO DE LA OFICINA DE IV </t>
  </si>
  <si>
    <t xml:space="preserve">Trabajo en casa </t>
  </si>
  <si>
    <t>COMFAMILIAR CARTAGENA Y BOLIBAR</t>
  </si>
  <si>
    <t>1,2,3,4,5,6,7,8,9,10,11,12,13,14,15,16,17</t>
  </si>
  <si>
    <t>COMFAMILIAR CARTAGENA Y BOLIBAR Y COMFACUNDI EPS</t>
  </si>
  <si>
    <t>2_1</t>
  </si>
  <si>
    <t xml:space="preserve">COMFACUNDI EPS </t>
  </si>
  <si>
    <t>1,2,3,4,5,6,7,8,9,10,11,12,13,14,15,16,17,18,19,20,21,22,23,24</t>
  </si>
  <si>
    <t>1,2,3,4,5,6,7,8,9,10,11,12,13,14,15,16,17,18,19,20,21,22,23,24,25,26,27,28,29,30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</si>
</sst>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0&quot; TAREAS PENDIENTES&quot;"/>
    <numFmt numFmtId="165" formatCode="0&quot; PERSONAS&quot;"/>
    <numFmt numFmtId="166" formatCode="#,#00&quot; DÍAS&quot;"/>
    <numFmt numFmtId="167" formatCode="0&quot; TAREAS TOTALES/DÍA&quot;"/>
    <numFmt numFmtId="168" formatCode="#,#00\ &quot; CAJAS INTERVENIDAS&quot;"/>
    <numFmt numFmtId="169" formatCode="#,#00\ &quot; CAJAS PENDIENTES&quot;"/>
    <numFmt numFmtId="170" formatCode="0\ &quot; CARPETAS INTERVENIDAS&quot;"/>
    <numFmt numFmtId="171" formatCode="0\ &quot; CARPETAS PENDIENTES&quot;"/>
    <numFmt numFmtId="172" formatCode="0.0%"/>
    <numFmt numFmtId="173" formatCode="&quot;CAJA(S): &quot;\ @"/>
    <numFmt numFmtId="174" formatCode="&quot;CARPETA(S): &quot;\ @"/>
    <numFmt numFmtId="175" formatCode="#\ &quot;carpetas&quot;"/>
  </numFmts>
  <fonts count="15">
    <font>
      <sz val="11"/>
      <color theme="1"/>
      <name val="Calibri"/>
      <family val="2"/>
      <scheme val="minor"/>
    </font>
    <font>
      <sz val="11"/>
      <color rgb="FF1F1F1F"/>
      <name val="Arial"/>
      <family val="2"/>
    </font>
    <font>
      <b/>
      <sz val="11"/>
      <color rgb="FF1F1F1F"/>
      <name val="Arial"/>
      <family val="2"/>
    </font>
    <font>
      <b/>
      <sz val="11"/>
      <color theme="1"/>
      <name val="Arial"/>
      <family val="2"/>
    </font>
    <font>
      <b/>
      <sz val="11"/>
      <color theme="1"/>
      <name val="Calibri"/>
      <family val="2"/>
      <scheme val="minor"/>
    </font>
    <font>
      <sz val="11"/>
      <color theme="1"/>
      <name val="Calibri"/>
      <family val="2"/>
      <scheme val="minor"/>
    </font>
    <font>
      <sz val="11"/>
      <color rgb="FF444746"/>
      <name val="Courier New"/>
      <family val="3"/>
    </font>
    <font>
      <b/>
      <sz val="12"/>
      <color rgb="FF444746"/>
      <name val="Courier New"/>
      <family val="3"/>
    </font>
    <font>
      <b/>
      <sz val="12"/>
      <color theme="1"/>
      <name val="Calibri"/>
      <family val="2"/>
      <scheme val="minor"/>
    </font>
    <font>
      <sz val="11"/>
      <color rgb="FF000000"/>
      <name val="Calibri"/>
      <charset val="1"/>
    </font>
    <font>
      <sz val="16"/>
      <color rgb="FF1F1F1F"/>
      <name val="Arial"/>
      <family val="2"/>
    </font>
    <font>
      <b/>
      <sz val="16"/>
      <color rgb="FF1F1F1F"/>
      <name val="Arial"/>
      <family val="2"/>
    </font>
    <font>
      <sz val="16"/>
      <color theme="1"/>
      <name val="Calibri"/>
      <family val="2"/>
      <scheme val="minor"/>
    </font>
    <font>
      <b/>
      <sz val="16"/>
      <color rgb="FF444746"/>
      <name val="Courier New"/>
      <family val="3"/>
    </font>
    <font>
      <b/>
      <sz val="16"/>
      <color theme="1"/>
      <name val="Calibri"/>
      <family val="2"/>
      <scheme val="minor"/>
    </font>
  </fonts>
  <fills count="23">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tint="-0.49998474074526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bottom/>
      <diagonal/>
    </border>
    <border>
      <left/>
      <right/>
      <top style="medium">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9" fontId="5" fillId="0" borderId="0" applyFont="0" applyFill="0" applyBorder="0" applyAlignment="0" applyProtection="0"/>
  </cellStyleXfs>
  <cellXfs count="216">
    <xf numFmtId="0" fontId="0" fillId="0" borderId="0" xfId="0"/>
    <xf numFmtId="0" fontId="0" fillId="0" borderId="16" xfId="0" applyBorder="1"/>
    <xf numFmtId="0" fontId="2" fillId="6" borderId="15" xfId="0" applyFont="1" applyFill="1" applyBorder="1" applyAlignment="1" applyProtection="1">
      <alignment horizontal="center" vertical="center" wrapText="1" readingOrder="1"/>
      <protection locked="0"/>
    </xf>
    <xf numFmtId="0" fontId="2" fillId="6" borderId="14" xfId="0" applyFont="1" applyFill="1" applyBorder="1" applyAlignment="1" applyProtection="1">
      <alignment horizontal="center" vertical="center" wrapText="1" readingOrder="1"/>
      <protection locked="0"/>
    </xf>
    <xf numFmtId="0" fontId="2" fillId="6" borderId="13" xfId="0" applyFont="1" applyFill="1" applyBorder="1" applyAlignment="1" applyProtection="1">
      <alignment horizontal="center" vertical="center" wrapText="1" readingOrder="1"/>
      <protection locked="0"/>
    </xf>
    <xf numFmtId="0" fontId="2" fillId="6" borderId="2" xfId="0" applyFont="1" applyFill="1" applyBorder="1" applyAlignment="1" applyProtection="1">
      <alignment horizontal="center" vertical="center" wrapText="1" readingOrder="1"/>
      <protection locked="0"/>
    </xf>
    <xf numFmtId="0" fontId="2" fillId="8" borderId="12" xfId="0" applyFont="1" applyFill="1" applyBorder="1" applyAlignment="1" applyProtection="1">
      <alignment horizontal="left" vertical="center" wrapText="1" indent="1" readingOrder="1"/>
      <protection locked="0"/>
    </xf>
    <xf numFmtId="0" fontId="0" fillId="13" borderId="20" xfId="0" applyFill="1" applyBorder="1" applyAlignment="1" applyProtection="1">
      <alignment horizontal="center" vertical="center"/>
      <protection locked="0"/>
    </xf>
    <xf numFmtId="0" fontId="2" fillId="9" borderId="7" xfId="0" applyFont="1" applyFill="1" applyBorder="1" applyAlignment="1" applyProtection="1">
      <alignment horizontal="center" vertical="center" wrapText="1" readingOrder="1"/>
      <protection locked="0"/>
    </xf>
    <xf numFmtId="0" fontId="2" fillId="9" borderId="12" xfId="0" applyFont="1" applyFill="1" applyBorder="1" applyAlignment="1" applyProtection="1">
      <alignment horizontal="center" vertical="center" wrapText="1" readingOrder="1"/>
      <protection locked="0"/>
    </xf>
    <xf numFmtId="0" fontId="2" fillId="8" borderId="15" xfId="0" applyFont="1" applyFill="1" applyBorder="1" applyAlignment="1" applyProtection="1">
      <alignment horizontal="left" vertical="center" wrapText="1" indent="1" readingOrder="1"/>
      <protection locked="0"/>
    </xf>
    <xf numFmtId="0" fontId="0" fillId="13" borderId="32" xfId="0" applyFill="1" applyBorder="1" applyAlignment="1" applyProtection="1">
      <alignment horizontal="center" vertical="center"/>
      <protection locked="0"/>
    </xf>
    <xf numFmtId="14" fontId="1" fillId="4" borderId="3" xfId="0" applyNumberFormat="1" applyFont="1" applyFill="1" applyBorder="1" applyAlignment="1" applyProtection="1">
      <alignment horizontal="left" vertical="center" wrapText="1" indent="1" readingOrder="1"/>
      <protection locked="0"/>
    </xf>
    <xf numFmtId="0" fontId="1" fillId="8" borderId="1" xfId="0" applyFont="1" applyFill="1" applyBorder="1" applyAlignment="1" applyProtection="1">
      <alignment horizontal="left" vertical="center" wrapText="1" indent="1" readingOrder="1"/>
      <protection locked="0"/>
    </xf>
    <xf numFmtId="0" fontId="2" fillId="4" borderId="3" xfId="0" applyFont="1" applyFill="1" applyBorder="1" applyAlignment="1" applyProtection="1">
      <alignment horizontal="center" vertical="center" wrapText="1" readingOrder="1"/>
      <protection locked="0"/>
    </xf>
    <xf numFmtId="0" fontId="1" fillId="8" borderId="19" xfId="0" applyFont="1" applyFill="1" applyBorder="1" applyAlignment="1" applyProtection="1">
      <alignment horizontal="center" vertical="center" wrapText="1" readingOrder="1"/>
      <protection locked="0"/>
    </xf>
    <xf numFmtId="0" fontId="1" fillId="11" borderId="19" xfId="0" applyFont="1" applyFill="1" applyBorder="1" applyAlignment="1" applyProtection="1">
      <alignment horizontal="center" vertical="center" wrapText="1" readingOrder="1"/>
      <protection locked="0"/>
    </xf>
    <xf numFmtId="0" fontId="1" fillId="13" borderId="19" xfId="0" applyFont="1" applyFill="1" applyBorder="1" applyAlignment="1" applyProtection="1">
      <alignment horizontal="center" vertical="center" wrapText="1" readingOrder="1"/>
      <protection locked="0"/>
    </xf>
    <xf numFmtId="0" fontId="0" fillId="13" borderId="33" xfId="0" applyFill="1" applyBorder="1" applyAlignment="1" applyProtection="1">
      <alignment horizontal="center" vertical="center"/>
      <protection locked="0"/>
    </xf>
    <xf numFmtId="0" fontId="7" fillId="18" borderId="31" xfId="0" applyFont="1" applyFill="1" applyBorder="1" applyAlignment="1" applyProtection="1">
      <alignment horizontal="center"/>
      <protection locked="0"/>
    </xf>
    <xf numFmtId="14" fontId="1" fillId="4" borderId="1" xfId="0" applyNumberFormat="1" applyFont="1" applyFill="1" applyBorder="1" applyAlignment="1" applyProtection="1">
      <alignment horizontal="left" vertical="center" wrapText="1" indent="1" readingOrder="1"/>
      <protection locked="0"/>
    </xf>
    <xf numFmtId="0" fontId="1" fillId="8" borderId="3" xfId="0" applyFont="1" applyFill="1" applyBorder="1" applyAlignment="1" applyProtection="1">
      <alignment horizontal="left" vertical="center" wrapText="1" indent="1" readingOrder="1"/>
      <protection locked="0"/>
    </xf>
    <xf numFmtId="0" fontId="1" fillId="11" borderId="17" xfId="0" applyFont="1" applyFill="1" applyBorder="1" applyAlignment="1" applyProtection="1">
      <alignment horizontal="center" vertical="center" wrapText="1" readingOrder="1"/>
      <protection locked="0"/>
    </xf>
    <xf numFmtId="0" fontId="1" fillId="13" borderId="17" xfId="0" applyFont="1" applyFill="1" applyBorder="1" applyAlignment="1" applyProtection="1">
      <alignment horizontal="center" vertical="center" wrapText="1" readingOrder="1"/>
      <protection locked="0"/>
    </xf>
    <xf numFmtId="0" fontId="1" fillId="8" borderId="17" xfId="0" applyFont="1" applyFill="1" applyBorder="1" applyAlignment="1" applyProtection="1">
      <alignment horizontal="center" vertical="center" wrapText="1" readingOrder="1"/>
      <protection locked="0"/>
    </xf>
    <xf numFmtId="175" fontId="8" fillId="18" borderId="18" xfId="1" applyNumberFormat="1" applyFont="1" applyFill="1" applyBorder="1" applyAlignment="1" applyProtection="1">
      <alignment horizontal="center" vertical="center"/>
      <protection locked="0"/>
    </xf>
    <xf numFmtId="9" fontId="8" fillId="5" borderId="18" xfId="0" applyNumberFormat="1" applyFont="1" applyFill="1" applyBorder="1" applyAlignment="1" applyProtection="1">
      <alignment horizontal="center" vertical="center"/>
      <protection locked="0"/>
    </xf>
    <xf numFmtId="175" fontId="8" fillId="5" borderId="18" xfId="1" applyNumberFormat="1" applyFont="1" applyFill="1" applyBorder="1" applyAlignment="1" applyProtection="1">
      <alignment horizontal="center" vertical="center"/>
      <protection locked="0"/>
    </xf>
    <xf numFmtId="9" fontId="8" fillId="21" borderId="18" xfId="0" applyNumberFormat="1" applyFont="1" applyFill="1" applyBorder="1" applyAlignment="1" applyProtection="1">
      <alignment horizontal="center" vertical="center"/>
      <protection locked="0"/>
    </xf>
    <xf numFmtId="14" fontId="1" fillId="3" borderId="1" xfId="0" applyNumberFormat="1" applyFont="1" applyFill="1" applyBorder="1" applyAlignment="1" applyProtection="1">
      <alignment horizontal="left" vertical="center" wrapText="1" indent="1" readingOrder="1"/>
      <protection locked="0"/>
    </xf>
    <xf numFmtId="9" fontId="0" fillId="14" borderId="18" xfId="0" applyNumberFormat="1" applyFill="1" applyBorder="1" applyAlignment="1" applyProtection="1">
      <alignment horizontal="center" vertical="center"/>
      <protection locked="0"/>
    </xf>
    <xf numFmtId="14" fontId="1" fillId="5" borderId="1" xfId="0" applyNumberFormat="1" applyFont="1" applyFill="1" applyBorder="1" applyAlignment="1" applyProtection="1">
      <alignment horizontal="left" vertical="center" wrapText="1" indent="1" readingOrder="1"/>
      <protection locked="0"/>
    </xf>
    <xf numFmtId="14" fontId="1" fillId="2" borderId="1" xfId="0" applyNumberFormat="1" applyFont="1" applyFill="1" applyBorder="1" applyAlignment="1" applyProtection="1">
      <alignment horizontal="left" vertical="center" wrapText="1" indent="1" readingOrder="1"/>
      <protection locked="0"/>
    </xf>
    <xf numFmtId="14" fontId="1" fillId="6" borderId="1" xfId="0" applyNumberFormat="1" applyFont="1" applyFill="1" applyBorder="1" applyAlignment="1" applyProtection="1">
      <alignment horizontal="left" vertical="center" wrapText="1" indent="1" readingOrder="1"/>
      <protection locked="0"/>
    </xf>
    <xf numFmtId="14" fontId="1" fillId="7" borderId="1" xfId="0" applyNumberFormat="1" applyFont="1" applyFill="1" applyBorder="1" applyAlignment="1" applyProtection="1">
      <alignment horizontal="left" vertical="center" wrapText="1" indent="1" readingOrder="1"/>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1" fillId="8" borderId="1" xfId="0" applyFont="1" applyFill="1" applyBorder="1" applyAlignment="1" applyProtection="1">
      <alignment horizontal="center" vertical="center" wrapText="1" readingOrder="1"/>
      <protection locked="0"/>
    </xf>
    <xf numFmtId="0" fontId="4" fillId="9" borderId="2" xfId="0" applyFont="1" applyFill="1" applyBorder="1" applyAlignment="1">
      <alignment horizontal="center" vertical="center"/>
    </xf>
    <xf numFmtId="0" fontId="4" fillId="4" borderId="2" xfId="0" applyFont="1" applyFill="1" applyBorder="1" applyAlignment="1">
      <alignment horizontal="center" vertical="center"/>
    </xf>
    <xf numFmtId="0" fontId="2" fillId="6" borderId="24" xfId="0" applyFont="1" applyFill="1" applyBorder="1" applyAlignment="1">
      <alignment horizontal="center" vertical="center" wrapText="1" readingOrder="1"/>
    </xf>
    <xf numFmtId="0" fontId="2" fillId="6" borderId="25" xfId="0" applyFont="1" applyFill="1" applyBorder="1" applyAlignment="1">
      <alignment horizontal="center" vertical="center" wrapText="1" readingOrder="1"/>
    </xf>
    <xf numFmtId="0" fontId="2" fillId="6" borderId="22" xfId="0" applyFont="1" applyFill="1" applyBorder="1" applyAlignment="1">
      <alignment horizontal="center" vertical="center" wrapText="1" readingOrder="1"/>
    </xf>
    <xf numFmtId="0" fontId="4" fillId="8" borderId="1" xfId="0" applyFont="1" applyFill="1" applyBorder="1" applyAlignment="1">
      <alignment horizontal="center" vertical="center"/>
    </xf>
    <xf numFmtId="0" fontId="4" fillId="7" borderId="2" xfId="0" applyFont="1" applyFill="1" applyBorder="1" applyAlignment="1">
      <alignment horizontal="center" vertical="center"/>
    </xf>
    <xf numFmtId="0" fontId="0" fillId="7" borderId="2" xfId="0" applyFill="1" applyBorder="1" applyAlignment="1">
      <alignment horizontal="center" vertical="center"/>
    </xf>
    <xf numFmtId="0" fontId="2" fillId="6" borderId="13" xfId="0" applyFont="1" applyFill="1" applyBorder="1" applyAlignment="1">
      <alignment horizontal="center" vertical="center" wrapText="1" readingOrder="1"/>
    </xf>
    <xf numFmtId="0" fontId="2" fillId="6" borderId="27" xfId="0" applyFont="1" applyFill="1" applyBorder="1" applyAlignment="1">
      <alignment horizontal="center" vertical="center" wrapText="1" readingOrder="1"/>
    </xf>
    <xf numFmtId="0" fontId="2" fillId="6" borderId="0" xfId="0" applyFont="1" applyFill="1" applyAlignment="1">
      <alignment horizontal="center" vertical="center" wrapText="1" readingOrder="1"/>
    </xf>
    <xf numFmtId="0" fontId="4" fillId="12" borderId="17" xfId="0" applyFont="1" applyFill="1" applyBorder="1" applyAlignment="1">
      <alignment horizontal="center" vertical="center"/>
    </xf>
    <xf numFmtId="0" fontId="0" fillId="4" borderId="2" xfId="0" applyFill="1" applyBorder="1" applyAlignment="1">
      <alignment horizontal="center" vertical="center"/>
    </xf>
    <xf numFmtId="0" fontId="2" fillId="6" borderId="29" xfId="0" applyFont="1" applyFill="1" applyBorder="1" applyAlignment="1">
      <alignment horizontal="center" vertical="center" wrapText="1" readingOrder="1"/>
    </xf>
    <xf numFmtId="0" fontId="2" fillId="6" borderId="30" xfId="0" applyFont="1" applyFill="1" applyBorder="1" applyAlignment="1">
      <alignment horizontal="center" vertical="center" wrapText="1" readingOrder="1"/>
    </xf>
    <xf numFmtId="0" fontId="2" fillId="6" borderId="21" xfId="0" applyFont="1" applyFill="1" applyBorder="1" applyAlignment="1">
      <alignment horizontal="center" vertical="center" wrapText="1" readingOrder="1"/>
    </xf>
    <xf numFmtId="0" fontId="2" fillId="6" borderId="2" xfId="0" applyFont="1" applyFill="1" applyBorder="1" applyAlignment="1">
      <alignment horizontal="center" vertical="center" wrapText="1" readingOrder="1"/>
    </xf>
    <xf numFmtId="0" fontId="2" fillId="6" borderId="12" xfId="0" applyFont="1" applyFill="1" applyBorder="1" applyAlignment="1">
      <alignment horizontal="center" vertical="center" wrapText="1" readingOrder="1"/>
    </xf>
    <xf numFmtId="0" fontId="2" fillId="8" borderId="2" xfId="0" applyFont="1" applyFill="1" applyBorder="1" applyAlignment="1">
      <alignment horizontal="left" vertical="center" wrapText="1" indent="1" readingOrder="1"/>
    </xf>
    <xf numFmtId="0" fontId="0" fillId="13" borderId="20" xfId="0" applyFill="1" applyBorder="1" applyAlignment="1">
      <alignment horizontal="center" vertical="center"/>
    </xf>
    <xf numFmtId="0" fontId="2" fillId="9" borderId="7" xfId="0" applyFont="1" applyFill="1" applyBorder="1" applyAlignment="1">
      <alignment horizontal="center" vertical="center" wrapText="1" readingOrder="1"/>
    </xf>
    <xf numFmtId="0" fontId="2" fillId="9" borderId="12" xfId="0" applyFont="1" applyFill="1" applyBorder="1" applyAlignment="1">
      <alignment horizontal="center" vertical="center" wrapText="1" readingOrder="1"/>
    </xf>
    <xf numFmtId="0" fontId="2" fillId="8" borderId="12" xfId="0" applyFont="1" applyFill="1" applyBorder="1" applyAlignment="1">
      <alignment horizontal="left" vertical="center" wrapText="1" indent="1" readingOrder="1"/>
    </xf>
    <xf numFmtId="0" fontId="4" fillId="5" borderId="2" xfId="0" applyFont="1" applyFill="1" applyBorder="1" applyAlignment="1">
      <alignment horizontal="center" vertical="center"/>
    </xf>
    <xf numFmtId="0" fontId="0" fillId="5" borderId="2" xfId="0" applyFill="1" applyBorder="1" applyAlignment="1">
      <alignment horizontal="center" vertical="center"/>
    </xf>
    <xf numFmtId="14" fontId="1" fillId="4" borderId="3" xfId="0" applyNumberFormat="1" applyFont="1" applyFill="1" applyBorder="1" applyAlignment="1">
      <alignment horizontal="left" vertical="center" wrapText="1" indent="1" readingOrder="1"/>
    </xf>
    <xf numFmtId="0" fontId="1" fillId="9" borderId="3" xfId="0" applyFont="1" applyFill="1" applyBorder="1" applyAlignment="1">
      <alignment horizontal="left" vertical="center" wrapText="1" indent="1" readingOrder="1"/>
    </xf>
    <xf numFmtId="173" fontId="1" fillId="9" borderId="3" xfId="0" applyNumberFormat="1" applyFont="1" applyFill="1" applyBorder="1" applyAlignment="1">
      <alignment horizontal="center" vertical="center" wrapText="1" readingOrder="1"/>
    </xf>
    <xf numFmtId="174" fontId="0" fillId="9" borderId="1" xfId="0" applyNumberFormat="1" applyFill="1" applyBorder="1" applyAlignment="1">
      <alignment horizontal="center" wrapText="1"/>
    </xf>
    <xf numFmtId="0" fontId="2" fillId="4" borderId="3" xfId="0" applyFont="1" applyFill="1" applyBorder="1" applyAlignment="1">
      <alignment horizontal="center" vertical="center" wrapText="1" readingOrder="1"/>
    </xf>
    <xf numFmtId="0" fontId="1" fillId="8" borderId="1" xfId="0" applyFont="1" applyFill="1" applyBorder="1" applyAlignment="1">
      <alignment horizontal="center" vertical="center" wrapText="1" readingOrder="1"/>
    </xf>
    <xf numFmtId="0" fontId="1" fillId="11" borderId="19" xfId="0" applyFont="1" applyFill="1" applyBorder="1" applyAlignment="1">
      <alignment horizontal="center" vertical="center" wrapText="1" readingOrder="1"/>
    </xf>
    <xf numFmtId="0" fontId="0" fillId="13" borderId="1" xfId="0" applyFill="1" applyBorder="1" applyAlignment="1">
      <alignment horizontal="center" vertical="center"/>
    </xf>
    <xf numFmtId="0" fontId="1" fillId="8" borderId="19" xfId="0" applyFont="1" applyFill="1" applyBorder="1" applyAlignment="1">
      <alignment horizontal="center" vertical="center" wrapText="1" readingOrder="1"/>
    </xf>
    <xf numFmtId="0" fontId="1" fillId="8" borderId="4" xfId="0" applyFont="1" applyFill="1" applyBorder="1" applyAlignment="1">
      <alignment horizontal="center" vertical="center" wrapText="1" readingOrder="1"/>
    </xf>
    <xf numFmtId="9" fontId="6" fillId="14" borderId="19" xfId="2" applyFont="1" applyFill="1" applyBorder="1" applyAlignment="1" applyProtection="1">
      <alignment horizontal="center" vertical="center"/>
    </xf>
    <xf numFmtId="0" fontId="4" fillId="8" borderId="2" xfId="0" applyFont="1" applyFill="1" applyBorder="1" applyAlignment="1">
      <alignment horizontal="center" vertical="center"/>
    </xf>
    <xf numFmtId="165" fontId="0" fillId="8" borderId="2" xfId="0" applyNumberFormat="1" applyFill="1" applyBorder="1" applyAlignment="1">
      <alignment horizontal="center" vertical="center"/>
    </xf>
    <xf numFmtId="14" fontId="1" fillId="4" borderId="1" xfId="0" applyNumberFormat="1" applyFont="1" applyFill="1" applyBorder="1" applyAlignment="1">
      <alignment horizontal="left" vertical="center" wrapText="1" indent="1" readingOrder="1"/>
    </xf>
    <xf numFmtId="0" fontId="1" fillId="11" borderId="17" xfId="0" applyFont="1" applyFill="1" applyBorder="1" applyAlignment="1">
      <alignment horizontal="center" vertical="center" wrapText="1" readingOrder="1"/>
    </xf>
    <xf numFmtId="0" fontId="1" fillId="8" borderId="17" xfId="0" applyFont="1" applyFill="1" applyBorder="1" applyAlignment="1">
      <alignment horizontal="center" vertical="center" wrapText="1" readingOrder="1"/>
    </xf>
    <xf numFmtId="9" fontId="0" fillId="14" borderId="1" xfId="0" applyNumberFormat="1" applyFill="1" applyBorder="1" applyAlignment="1">
      <alignment horizontal="center" vertical="center"/>
    </xf>
    <xf numFmtId="0" fontId="4" fillId="15" borderId="7" xfId="0" applyFont="1" applyFill="1" applyBorder="1" applyAlignment="1">
      <alignment horizontal="center" vertical="center"/>
    </xf>
    <xf numFmtId="0" fontId="4" fillId="15" borderId="2" xfId="0" applyFont="1" applyFill="1" applyBorder="1" applyAlignment="1">
      <alignment vertical="center"/>
    </xf>
    <xf numFmtId="164" fontId="0" fillId="15" borderId="11" xfId="0" applyNumberFormat="1" applyFill="1" applyBorder="1" applyAlignment="1">
      <alignment horizontal="center" vertical="center"/>
    </xf>
    <xf numFmtId="0" fontId="4" fillId="15" borderId="2" xfId="0" applyFont="1" applyFill="1" applyBorder="1" applyAlignment="1">
      <alignment horizontal="center" vertical="center"/>
    </xf>
    <xf numFmtId="9" fontId="0" fillId="15" borderId="8" xfId="0" applyNumberFormat="1" applyFill="1" applyBorder="1" applyAlignment="1">
      <alignment horizontal="center" vertical="center"/>
    </xf>
    <xf numFmtId="0" fontId="4" fillId="6" borderId="2" xfId="0" applyFont="1" applyFill="1" applyBorder="1" applyAlignment="1">
      <alignment horizontal="center" vertical="center"/>
    </xf>
    <xf numFmtId="166" fontId="0" fillId="6" borderId="2" xfId="0" applyNumberFormat="1" applyFill="1" applyBorder="1" applyAlignment="1">
      <alignment horizontal="center" vertical="center"/>
    </xf>
    <xf numFmtId="0" fontId="4" fillId="16" borderId="7" xfId="0" applyFont="1" applyFill="1" applyBorder="1" applyAlignment="1">
      <alignment horizontal="center" vertical="center"/>
    </xf>
    <xf numFmtId="0" fontId="4" fillId="16" borderId="2" xfId="0" applyFont="1" applyFill="1" applyBorder="1" applyAlignment="1">
      <alignment vertical="center"/>
    </xf>
    <xf numFmtId="0" fontId="4" fillId="16" borderId="2" xfId="0" applyFont="1" applyFill="1" applyBorder="1" applyAlignment="1">
      <alignment horizontal="center" vertical="center"/>
    </xf>
    <xf numFmtId="167" fontId="0" fillId="9" borderId="2" xfId="0" applyNumberFormat="1" applyFill="1" applyBorder="1" applyAlignment="1">
      <alignment horizontal="center" vertical="center"/>
    </xf>
    <xf numFmtId="0" fontId="4" fillId="17" borderId="7" xfId="0" applyFont="1" applyFill="1" applyBorder="1" applyAlignment="1">
      <alignment horizontal="center" vertical="center"/>
    </xf>
    <xf numFmtId="0" fontId="4" fillId="17" borderId="2" xfId="0" applyFont="1" applyFill="1" applyBorder="1" applyAlignment="1">
      <alignment vertical="center"/>
    </xf>
    <xf numFmtId="0" fontId="4" fillId="17" borderId="2" xfId="0" applyFont="1" applyFill="1" applyBorder="1" applyAlignment="1">
      <alignment horizontal="center" vertical="center"/>
    </xf>
    <xf numFmtId="0" fontId="4" fillId="4" borderId="2" xfId="0" applyFont="1" applyFill="1" applyBorder="1" applyAlignment="1">
      <alignment horizontal="center" vertical="center" wrapText="1"/>
    </xf>
    <xf numFmtId="168" fontId="0" fillId="4" borderId="2" xfId="0" applyNumberFormat="1" applyFill="1" applyBorder="1" applyAlignment="1">
      <alignment horizontal="center" vertical="center"/>
    </xf>
    <xf numFmtId="0" fontId="4" fillId="18" borderId="7" xfId="0" applyFont="1" applyFill="1" applyBorder="1" applyAlignment="1">
      <alignment horizontal="center" vertical="center"/>
    </xf>
    <xf numFmtId="0" fontId="4" fillId="18" borderId="2" xfId="0" applyFont="1" applyFill="1" applyBorder="1" applyAlignment="1">
      <alignment vertical="center"/>
    </xf>
    <xf numFmtId="0" fontId="4" fillId="18" borderId="2" xfId="0" applyFont="1" applyFill="1" applyBorder="1" applyAlignment="1">
      <alignment horizontal="center" vertical="center"/>
    </xf>
    <xf numFmtId="0" fontId="4" fillId="5" borderId="2" xfId="0" applyFont="1" applyFill="1" applyBorder="1" applyAlignment="1">
      <alignment horizontal="center" vertical="center" wrapText="1"/>
    </xf>
    <xf numFmtId="169" fontId="0" fillId="5" borderId="6" xfId="0" applyNumberFormat="1" applyFill="1" applyBorder="1" applyAlignment="1">
      <alignment horizontal="center" vertical="center"/>
    </xf>
    <xf numFmtId="14" fontId="1" fillId="3" borderId="1" xfId="0" applyNumberFormat="1" applyFont="1" applyFill="1" applyBorder="1" applyAlignment="1">
      <alignment horizontal="left" vertical="center" wrapText="1" indent="1" readingOrder="1"/>
    </xf>
    <xf numFmtId="0" fontId="4" fillId="6" borderId="5" xfId="0" applyFont="1" applyFill="1" applyBorder="1" applyAlignment="1">
      <alignment horizontal="center" vertical="center"/>
    </xf>
    <xf numFmtId="0" fontId="4" fillId="6" borderId="6" xfId="0" applyFont="1" applyFill="1" applyBorder="1" applyAlignment="1">
      <alignment vertical="center"/>
    </xf>
    <xf numFmtId="0" fontId="4" fillId="6" borderId="6" xfId="0" applyFont="1" applyFill="1" applyBorder="1" applyAlignment="1">
      <alignment horizontal="center" vertical="center"/>
    </xf>
    <xf numFmtId="0" fontId="4" fillId="19" borderId="2" xfId="0" applyFont="1" applyFill="1" applyBorder="1" applyAlignment="1">
      <alignment horizontal="center" vertical="center" wrapText="1"/>
    </xf>
    <xf numFmtId="170" fontId="0" fillId="19" borderId="2" xfId="0" applyNumberFormat="1" applyFill="1" applyBorder="1" applyAlignment="1">
      <alignment horizontal="center" vertical="center"/>
    </xf>
    <xf numFmtId="0" fontId="4" fillId="9" borderId="2" xfId="0" applyFont="1" applyFill="1" applyBorder="1" applyAlignment="1">
      <alignment horizontal="center" vertical="center" wrapText="1"/>
    </xf>
    <xf numFmtId="171" fontId="0" fillId="9" borderId="2" xfId="0" applyNumberFormat="1" applyFill="1" applyBorder="1" applyAlignment="1">
      <alignment horizontal="center" vertical="center"/>
    </xf>
    <xf numFmtId="14" fontId="1" fillId="5" borderId="1" xfId="0" applyNumberFormat="1" applyFont="1" applyFill="1" applyBorder="1" applyAlignment="1">
      <alignment horizontal="left" vertical="center" wrapText="1" indent="1" readingOrder="1"/>
    </xf>
    <xf numFmtId="14" fontId="1" fillId="2" borderId="1" xfId="0" applyNumberFormat="1" applyFont="1" applyFill="1" applyBorder="1" applyAlignment="1">
      <alignment horizontal="left" vertical="center" wrapText="1" indent="1" readingOrder="1"/>
    </xf>
    <xf numFmtId="14" fontId="1" fillId="6" borderId="1" xfId="0" applyNumberFormat="1" applyFont="1" applyFill="1" applyBorder="1" applyAlignment="1">
      <alignment horizontal="left" vertical="center" wrapText="1" indent="1" readingOrder="1"/>
    </xf>
    <xf numFmtId="14" fontId="1" fillId="7" borderId="1" xfId="0" applyNumberFormat="1" applyFont="1" applyFill="1" applyBorder="1" applyAlignment="1">
      <alignment horizontal="left" vertical="center" wrapText="1" indent="1" readingOrder="1"/>
    </xf>
    <xf numFmtId="0" fontId="0" fillId="0" borderId="0" xfId="0" applyAlignment="1">
      <alignment horizontal="center"/>
    </xf>
    <xf numFmtId="0" fontId="0" fillId="0" borderId="0" xfId="0" applyAlignment="1">
      <alignment horizontal="center" vertical="center"/>
    </xf>
    <xf numFmtId="0" fontId="0" fillId="9" borderId="1" xfId="0" applyFill="1" applyBorder="1" applyAlignment="1" applyProtection="1">
      <alignment horizontal="center" vertical="center" wrapText="1"/>
      <protection locked="0"/>
    </xf>
    <xf numFmtId="0" fontId="0" fillId="9" borderId="3" xfId="0" applyFill="1" applyBorder="1" applyAlignment="1">
      <alignment horizontal="center" vertical="center" wrapText="1"/>
    </xf>
    <xf numFmtId="0" fontId="0" fillId="9" borderId="1" xfId="0" applyFill="1" applyBorder="1" applyAlignment="1">
      <alignment horizontal="center" vertical="center" wrapText="1"/>
    </xf>
    <xf numFmtId="0" fontId="1" fillId="8" borderId="3" xfId="0" applyFont="1" applyFill="1" applyBorder="1" applyAlignment="1" applyProtection="1">
      <alignment horizontal="center" vertical="center" wrapText="1" readingOrder="1"/>
      <protection locked="0"/>
    </xf>
    <xf numFmtId="0" fontId="1" fillId="0" borderId="3" xfId="0" applyFont="1" applyBorder="1" applyAlignment="1">
      <alignment horizontal="center" vertical="center" wrapText="1" readingOrder="1"/>
    </xf>
    <xf numFmtId="0" fontId="1" fillId="0" borderId="1" xfId="0" applyFont="1" applyBorder="1" applyAlignment="1">
      <alignment horizontal="center" vertical="center" wrapText="1" readingOrder="1"/>
    </xf>
    <xf numFmtId="0" fontId="0" fillId="0" borderId="1" xfId="0" applyBorder="1" applyAlignment="1">
      <alignment horizontal="center" vertical="center"/>
    </xf>
    <xf numFmtId="0" fontId="1" fillId="0" borderId="4" xfId="0" applyFont="1" applyBorder="1" applyAlignment="1">
      <alignment horizontal="center" vertical="center" wrapText="1" readingOrder="1"/>
    </xf>
    <xf numFmtId="9" fontId="0" fillId="14" borderId="18" xfId="0" applyNumberFormat="1" applyFill="1" applyBorder="1" applyAlignment="1" applyProtection="1">
      <alignment horizontal="center" vertical="center" wrapText="1"/>
      <protection locked="0"/>
    </xf>
    <xf numFmtId="0" fontId="0" fillId="9" borderId="3" xfId="0" applyFill="1" applyBorder="1" applyAlignment="1">
      <alignment horizontal="left" vertical="center" wrapText="1" indent="1"/>
    </xf>
    <xf numFmtId="0" fontId="0" fillId="0" borderId="0" xfId="0" applyAlignment="1" applyProtection="1">
      <alignment horizontal="left" wrapText="1" indent="1"/>
      <protection locked="0"/>
    </xf>
    <xf numFmtId="0" fontId="1" fillId="8" borderId="3" xfId="0" applyFont="1" applyFill="1" applyBorder="1" applyAlignment="1" applyProtection="1">
      <alignment horizontal="center" vertical="center" wrapText="1" indent="1" readingOrder="1"/>
      <protection locked="0"/>
    </xf>
    <xf numFmtId="0" fontId="1" fillId="8" borderId="1" xfId="0" applyFont="1" applyFill="1" applyBorder="1" applyAlignment="1" applyProtection="1">
      <alignment horizontal="center" vertical="center" wrapText="1" indent="1" readingOrder="1"/>
      <protection locked="0"/>
    </xf>
    <xf numFmtId="9" fontId="0" fillId="14" borderId="18" xfId="0" applyNumberFormat="1" applyFill="1" applyBorder="1" applyAlignment="1" applyProtection="1">
      <alignment horizontal="left" vertical="center" wrapText="1"/>
      <protection locked="0"/>
    </xf>
    <xf numFmtId="0" fontId="9" fillId="9" borderId="0" xfId="0" applyFont="1" applyFill="1" applyAlignment="1">
      <alignment horizontal="center" wrapText="1"/>
    </xf>
    <xf numFmtId="14" fontId="10" fillId="2" borderId="1" xfId="0" applyNumberFormat="1" applyFont="1" applyFill="1" applyBorder="1" applyAlignment="1" applyProtection="1">
      <alignment horizontal="left" vertical="center" wrapText="1" indent="1" readingOrder="1"/>
      <protection locked="0"/>
    </xf>
    <xf numFmtId="0" fontId="10" fillId="8" borderId="1" xfId="0" applyFont="1" applyFill="1" applyBorder="1" applyAlignment="1" applyProtection="1">
      <alignment horizontal="left" vertical="center" wrapText="1" indent="1" readingOrder="1"/>
      <protection locked="0"/>
    </xf>
    <xf numFmtId="0" fontId="10" fillId="8" borderId="3" xfId="0" applyFont="1" applyFill="1" applyBorder="1" applyAlignment="1" applyProtection="1">
      <alignment horizontal="left" vertical="center" wrapText="1" indent="1" readingOrder="1"/>
      <protection locked="0"/>
    </xf>
    <xf numFmtId="0" fontId="11" fillId="4" borderId="3" xfId="0" applyFont="1" applyFill="1" applyBorder="1" applyAlignment="1" applyProtection="1">
      <alignment horizontal="center" vertical="center" wrapText="1" readingOrder="1"/>
      <protection locked="0"/>
    </xf>
    <xf numFmtId="0" fontId="10" fillId="11" borderId="17" xfId="0" applyFont="1" applyFill="1" applyBorder="1" applyAlignment="1" applyProtection="1">
      <alignment horizontal="center" vertical="center" wrapText="1" readingOrder="1"/>
      <protection locked="0"/>
    </xf>
    <xf numFmtId="0" fontId="10" fillId="13" borderId="17" xfId="0" applyFont="1" applyFill="1" applyBorder="1" applyAlignment="1" applyProtection="1">
      <alignment horizontal="center" vertical="center" wrapText="1" readingOrder="1"/>
      <protection locked="0"/>
    </xf>
    <xf numFmtId="0" fontId="10" fillId="8" borderId="17" xfId="0" applyFont="1" applyFill="1" applyBorder="1" applyAlignment="1" applyProtection="1">
      <alignment horizontal="center" vertical="center" wrapText="1" readingOrder="1"/>
      <protection locked="0"/>
    </xf>
    <xf numFmtId="0" fontId="10" fillId="8" borderId="1" xfId="0" applyFont="1" applyFill="1" applyBorder="1" applyAlignment="1" applyProtection="1">
      <alignment horizontal="center" vertical="center" wrapText="1" readingOrder="1"/>
      <protection locked="0"/>
    </xf>
    <xf numFmtId="9" fontId="12" fillId="14" borderId="18" xfId="0" applyNumberFormat="1" applyFont="1" applyFill="1" applyBorder="1" applyAlignment="1" applyProtection="1">
      <alignment horizontal="center" vertical="center"/>
      <protection locked="0"/>
    </xf>
    <xf numFmtId="0" fontId="12" fillId="9" borderId="3" xfId="0" applyFont="1" applyFill="1" applyBorder="1" applyAlignment="1">
      <alignment horizontal="center" vertical="center" wrapText="1"/>
    </xf>
    <xf numFmtId="0" fontId="12" fillId="0" borderId="0" xfId="0" applyFont="1"/>
    <xf numFmtId="14" fontId="10" fillId="3" borderId="1" xfId="0" applyNumberFormat="1" applyFont="1" applyFill="1" applyBorder="1" applyAlignment="1" applyProtection="1">
      <alignment horizontal="left" vertical="center" wrapText="1" indent="1" readingOrder="1"/>
      <protection locked="0"/>
    </xf>
    <xf numFmtId="14" fontId="10" fillId="4" borderId="1" xfId="0" applyNumberFormat="1" applyFont="1" applyFill="1" applyBorder="1" applyAlignment="1" applyProtection="1">
      <alignment horizontal="left" vertical="center" wrapText="1" indent="1" readingOrder="1"/>
      <protection locked="0"/>
    </xf>
    <xf numFmtId="14" fontId="10" fillId="5" borderId="1" xfId="0" applyNumberFormat="1" applyFont="1" applyFill="1" applyBorder="1" applyAlignment="1" applyProtection="1">
      <alignment horizontal="left" vertical="center" wrapText="1" indent="1" readingOrder="1"/>
      <protection locked="0"/>
    </xf>
    <xf numFmtId="14" fontId="10" fillId="6" borderId="1" xfId="0" applyNumberFormat="1" applyFont="1" applyFill="1" applyBorder="1" applyAlignment="1" applyProtection="1">
      <alignment horizontal="left" vertical="center" wrapText="1" indent="1" readingOrder="1"/>
      <protection locked="0"/>
    </xf>
    <xf numFmtId="14" fontId="10" fillId="7" borderId="1" xfId="0" applyNumberFormat="1" applyFont="1" applyFill="1" applyBorder="1" applyAlignment="1" applyProtection="1">
      <alignment horizontal="left" vertical="center" wrapText="1" indent="1" readingOrder="1"/>
      <protection locked="0"/>
    </xf>
    <xf numFmtId="14" fontId="10" fillId="4" borderId="3" xfId="0" applyNumberFormat="1" applyFont="1" applyFill="1" applyBorder="1" applyAlignment="1" applyProtection="1">
      <alignment horizontal="left" vertical="center" wrapText="1" indent="1" readingOrder="1"/>
      <protection locked="0"/>
    </xf>
    <xf numFmtId="0" fontId="10" fillId="11" borderId="19" xfId="0" applyFont="1" applyFill="1" applyBorder="1" applyAlignment="1" applyProtection="1">
      <alignment horizontal="center" vertical="center" wrapText="1" readingOrder="1"/>
      <protection locked="0"/>
    </xf>
    <xf numFmtId="0" fontId="10" fillId="13" borderId="19" xfId="0" applyFont="1" applyFill="1" applyBorder="1" applyAlignment="1" applyProtection="1">
      <alignment horizontal="center" vertical="center" wrapText="1" readingOrder="1"/>
      <protection locked="0"/>
    </xf>
    <xf numFmtId="0" fontId="10" fillId="8" borderId="19" xfId="0" applyFont="1" applyFill="1" applyBorder="1" applyAlignment="1" applyProtection="1">
      <alignment horizontal="center" vertical="center" wrapText="1" readingOrder="1"/>
      <protection locked="0"/>
    </xf>
    <xf numFmtId="0" fontId="13" fillId="18" borderId="31" xfId="0" applyFont="1" applyFill="1" applyBorder="1" applyAlignment="1" applyProtection="1">
      <alignment horizontal="center"/>
      <protection locked="0"/>
    </xf>
    <xf numFmtId="175" fontId="14" fillId="18" borderId="18" xfId="1" applyNumberFormat="1" applyFont="1" applyFill="1" applyBorder="1" applyAlignment="1" applyProtection="1">
      <alignment horizontal="center" vertical="center"/>
      <protection locked="0"/>
    </xf>
    <xf numFmtId="9" fontId="14" fillId="5" borderId="18" xfId="0" applyNumberFormat="1" applyFont="1" applyFill="1" applyBorder="1" applyAlignment="1" applyProtection="1">
      <alignment horizontal="center" vertical="center"/>
      <protection locked="0"/>
    </xf>
    <xf numFmtId="175" fontId="14" fillId="5" borderId="18" xfId="1" applyNumberFormat="1" applyFont="1" applyFill="1" applyBorder="1" applyAlignment="1" applyProtection="1">
      <alignment horizontal="center" vertical="center"/>
      <protection locked="0"/>
    </xf>
    <xf numFmtId="9" fontId="14" fillId="21" borderId="18" xfId="0" applyNumberFormat="1" applyFont="1" applyFill="1" applyBorder="1" applyAlignment="1" applyProtection="1">
      <alignment horizontal="center" vertical="center"/>
      <protection locked="0"/>
    </xf>
    <xf numFmtId="0" fontId="1" fillId="8" borderId="3" xfId="0" applyFont="1" applyFill="1" applyBorder="1" applyAlignment="1" applyProtection="1">
      <alignment horizontal="center" vertical="center" wrapText="1" indent="3" readingOrder="1"/>
      <protection locked="0"/>
    </xf>
    <xf numFmtId="0" fontId="0" fillId="9" borderId="34" xfId="0" applyFill="1" applyBorder="1" applyAlignment="1">
      <alignment horizontal="center" vertical="center" wrapText="1"/>
    </xf>
    <xf numFmtId="9" fontId="0" fillId="14" borderId="35" xfId="0" applyNumberFormat="1" applyFill="1" applyBorder="1" applyAlignment="1" applyProtection="1">
      <alignment horizontal="center" vertical="center"/>
      <protection locked="0"/>
    </xf>
    <xf numFmtId="0" fontId="0" fillId="9" borderId="3" xfId="0" applyFill="1" applyBorder="1" applyAlignment="1">
      <alignment horizontal="left" vertical="center" wrapText="1"/>
    </xf>
    <xf numFmtId="0" fontId="1" fillId="8" borderId="3" xfId="0" applyFont="1" applyFill="1" applyBorder="1" applyAlignment="1" applyProtection="1">
      <alignment horizontal="center" vertical="center" wrapText="1" indent="4" readingOrder="1"/>
      <protection locked="0"/>
    </xf>
    <xf numFmtId="16" fontId="1" fillId="8" borderId="3" xfId="0" applyNumberFormat="1" applyFont="1" applyFill="1" applyBorder="1" applyAlignment="1" applyProtection="1">
      <alignment horizontal="left" vertical="center" wrapText="1" indent="1" readingOrder="1"/>
      <protection locked="0"/>
    </xf>
    <xf numFmtId="0" fontId="1" fillId="8" borderId="3" xfId="0" applyFont="1" applyFill="1" applyBorder="1" applyAlignment="1" applyProtection="1">
      <alignment horizontal="center" vertical="center" wrapText="1" indent="2" readingOrder="1"/>
      <protection locked="0"/>
    </xf>
    <xf numFmtId="0" fontId="1" fillId="8" borderId="1" xfId="0" applyFont="1" applyFill="1" applyBorder="1" applyAlignment="1" applyProtection="1">
      <alignment horizontal="left" vertical="center" wrapText="1" indent="3" readingOrder="1"/>
      <protection locked="0"/>
    </xf>
    <xf numFmtId="0" fontId="4" fillId="22" borderId="2" xfId="0" applyFont="1" applyFill="1" applyBorder="1" applyAlignment="1">
      <alignment horizontal="center" vertical="center" wrapText="1"/>
    </xf>
    <xf numFmtId="172" fontId="0" fillId="22" borderId="2" xfId="0" applyNumberFormat="1" applyFill="1" applyBorder="1" applyAlignment="1">
      <alignment horizontal="center" vertical="center"/>
    </xf>
    <xf numFmtId="0" fontId="9" fillId="9" borderId="1" xfId="0" applyFont="1" applyFill="1" applyBorder="1" applyAlignment="1" applyProtection="1">
      <alignment horizontal="center" vertical="center" wrapText="1"/>
      <protection locked="0"/>
    </xf>
    <xf numFmtId="16" fontId="1" fillId="8" borderId="3" xfId="0" applyNumberFormat="1" applyFont="1" applyFill="1" applyBorder="1" applyAlignment="1" applyProtection="1">
      <alignment horizontal="center" vertical="center" wrapText="1" indent="1" readingOrder="1"/>
      <protection locked="0"/>
    </xf>
    <xf numFmtId="0" fontId="3" fillId="10" borderId="9" xfId="0" applyFont="1" applyFill="1" applyBorder="1" applyAlignment="1" applyProtection="1">
      <alignment horizontal="center" vertical="center"/>
      <protection locked="0"/>
    </xf>
    <xf numFmtId="0" fontId="4" fillId="9" borderId="14" xfId="0" applyFont="1" applyFill="1" applyBorder="1" applyAlignment="1" applyProtection="1">
      <alignment horizontal="center" vertical="center"/>
      <protection locked="0"/>
    </xf>
    <xf numFmtId="0" fontId="4" fillId="9" borderId="6" xfId="0" applyFont="1" applyFill="1" applyBorder="1" applyAlignment="1" applyProtection="1">
      <alignment horizontal="center" vertical="center"/>
      <protection locked="0"/>
    </xf>
    <xf numFmtId="0" fontId="2" fillId="11" borderId="12" xfId="0" applyFont="1" applyFill="1" applyBorder="1" applyAlignment="1" applyProtection="1">
      <alignment horizontal="center" vertical="center" wrapText="1" readingOrder="1"/>
      <protection locked="0"/>
    </xf>
    <xf numFmtId="0" fontId="2" fillId="11" borderId="14" xfId="0" applyFont="1" applyFill="1" applyBorder="1" applyAlignment="1" applyProtection="1">
      <alignment horizontal="center" vertical="center" wrapText="1" readingOrder="1"/>
      <protection locked="0"/>
    </xf>
    <xf numFmtId="0" fontId="2" fillId="11" borderId="6" xfId="0" applyFont="1" applyFill="1" applyBorder="1" applyAlignment="1" applyProtection="1">
      <alignment horizontal="center" vertical="center" wrapText="1" readingOrder="1"/>
      <protection locked="0"/>
    </xf>
    <xf numFmtId="0" fontId="2" fillId="6" borderId="12" xfId="0" applyFont="1" applyFill="1" applyBorder="1" applyAlignment="1" applyProtection="1">
      <alignment horizontal="center" vertical="center" wrapText="1" readingOrder="1"/>
      <protection locked="0"/>
    </xf>
    <xf numFmtId="0" fontId="2" fillId="6" borderId="14" xfId="0" applyFont="1" applyFill="1" applyBorder="1" applyAlignment="1" applyProtection="1">
      <alignment horizontal="center" vertical="center" wrapText="1" readingOrder="1"/>
      <protection locked="0"/>
    </xf>
    <xf numFmtId="0" fontId="2" fillId="4" borderId="7" xfId="0" applyFont="1" applyFill="1" applyBorder="1" applyAlignment="1" applyProtection="1">
      <alignment horizontal="center" vertical="center" wrapText="1" readingOrder="1"/>
      <protection locked="0"/>
    </xf>
    <xf numFmtId="0" fontId="2" fillId="4" borderId="11" xfId="0" applyFont="1" applyFill="1" applyBorder="1" applyAlignment="1" applyProtection="1">
      <alignment horizontal="center" vertical="center" wrapText="1" readingOrder="1"/>
      <protection locked="0"/>
    </xf>
    <xf numFmtId="0" fontId="2" fillId="21" borderId="12" xfId="0" applyFont="1" applyFill="1" applyBorder="1" applyAlignment="1" applyProtection="1">
      <alignment horizontal="center" vertical="center" wrapText="1" readingOrder="1"/>
      <protection locked="0"/>
    </xf>
    <xf numFmtId="0" fontId="2" fillId="21" borderId="14" xfId="0" applyFont="1" applyFill="1" applyBorder="1" applyAlignment="1" applyProtection="1">
      <alignment horizontal="center" vertical="center" wrapText="1" readingOrder="1"/>
      <protection locked="0"/>
    </xf>
    <xf numFmtId="0" fontId="2" fillId="21" borderId="6" xfId="0" applyFont="1" applyFill="1" applyBorder="1" applyAlignment="1" applyProtection="1">
      <alignment horizontal="center" vertical="center" wrapText="1" readingOrder="1"/>
      <protection locked="0"/>
    </xf>
    <xf numFmtId="0" fontId="2" fillId="14" borderId="5" xfId="0" applyFont="1" applyFill="1" applyBorder="1" applyAlignment="1" applyProtection="1">
      <alignment horizontal="center" vertical="center" wrapText="1" readingOrder="1"/>
      <protection locked="0"/>
    </xf>
    <xf numFmtId="0" fontId="2" fillId="14" borderId="10" xfId="0" applyFont="1" applyFill="1" applyBorder="1" applyAlignment="1" applyProtection="1">
      <alignment horizontal="center" vertical="center" wrapText="1" readingOrder="1"/>
      <protection locked="0"/>
    </xf>
    <xf numFmtId="0" fontId="2" fillId="8" borderId="5" xfId="0" applyFont="1" applyFill="1" applyBorder="1" applyAlignment="1" applyProtection="1">
      <alignment horizontal="center" vertical="center" wrapText="1" readingOrder="1"/>
      <protection locked="0"/>
    </xf>
    <xf numFmtId="0" fontId="2" fillId="8" borderId="10" xfId="0" applyFont="1" applyFill="1" applyBorder="1" applyAlignment="1" applyProtection="1">
      <alignment horizontal="center" vertical="center" wrapText="1" readingOrder="1"/>
      <protection locked="0"/>
    </xf>
    <xf numFmtId="0" fontId="2" fillId="20" borderId="5" xfId="0" applyFont="1" applyFill="1" applyBorder="1" applyAlignment="1" applyProtection="1">
      <alignment horizontal="center" vertical="center" wrapText="1" readingOrder="1"/>
      <protection locked="0"/>
    </xf>
    <xf numFmtId="0" fontId="2" fillId="20" borderId="10" xfId="0" applyFont="1" applyFill="1" applyBorder="1" applyAlignment="1" applyProtection="1">
      <alignment horizontal="center" vertical="center" wrapText="1" readingOrder="1"/>
      <protection locked="0"/>
    </xf>
    <xf numFmtId="0" fontId="2" fillId="8" borderId="0" xfId="0" applyFont="1" applyFill="1" applyAlignment="1" applyProtection="1">
      <alignment horizontal="center" vertical="center" wrapText="1" readingOrder="1"/>
      <protection locked="0"/>
    </xf>
    <xf numFmtId="0" fontId="4" fillId="14" borderId="2" xfId="0" applyFont="1" applyFill="1" applyBorder="1" applyAlignment="1">
      <alignment horizontal="center" vertical="center"/>
    </xf>
    <xf numFmtId="0" fontId="4" fillId="4" borderId="2" xfId="0" applyFont="1" applyFill="1" applyBorder="1" applyAlignment="1">
      <alignment horizontal="center" vertical="center"/>
    </xf>
    <xf numFmtId="0" fontId="4" fillId="8" borderId="0" xfId="0" applyFont="1" applyFill="1" applyAlignment="1">
      <alignment horizontal="center" vertical="center" wrapText="1"/>
    </xf>
    <xf numFmtId="0" fontId="4" fillId="8" borderId="16" xfId="0" applyFont="1" applyFill="1" applyBorder="1" applyAlignment="1">
      <alignment horizontal="center" vertical="center" wrapText="1"/>
    </xf>
    <xf numFmtId="0" fontId="4" fillId="12" borderId="17" xfId="0" applyFont="1" applyFill="1" applyBorder="1" applyAlignment="1">
      <alignment horizontal="center" vertical="center" wrapText="1"/>
    </xf>
    <xf numFmtId="0" fontId="4" fillId="12" borderId="18" xfId="0" applyFont="1" applyFill="1" applyBorder="1" applyAlignment="1">
      <alignment horizontal="center" vertical="center" wrapText="1"/>
    </xf>
    <xf numFmtId="0" fontId="3" fillId="10" borderId="9" xfId="0" applyFont="1" applyFill="1" applyBorder="1" applyAlignment="1">
      <alignment horizontal="center" vertical="center"/>
    </xf>
    <xf numFmtId="0" fontId="3" fillId="10" borderId="0" xfId="0" applyFont="1" applyFill="1" applyAlignment="1">
      <alignment horizontal="center" vertical="center"/>
    </xf>
    <xf numFmtId="0" fontId="2" fillId="11" borderId="15" xfId="0" applyFont="1" applyFill="1" applyBorder="1" applyAlignment="1">
      <alignment horizontal="center" vertical="center" wrapText="1" readingOrder="1"/>
    </xf>
    <xf numFmtId="0" fontId="2" fillId="11" borderId="13" xfId="0" applyFont="1" applyFill="1" applyBorder="1" applyAlignment="1">
      <alignment horizontal="center" vertical="center" wrapText="1" readingOrder="1"/>
    </xf>
    <xf numFmtId="0" fontId="2" fillId="11" borderId="5" xfId="0" applyFont="1" applyFill="1" applyBorder="1" applyAlignment="1">
      <alignment horizontal="center" vertical="center" wrapText="1" readingOrder="1"/>
    </xf>
    <xf numFmtId="0" fontId="2" fillId="6" borderId="23" xfId="0" applyFont="1" applyFill="1" applyBorder="1" applyAlignment="1">
      <alignment horizontal="center" vertical="center" wrapText="1" readingOrder="1"/>
    </xf>
    <xf numFmtId="0" fontId="2" fillId="6" borderId="26" xfId="0" applyFont="1" applyFill="1" applyBorder="1" applyAlignment="1">
      <alignment horizontal="center" vertical="center" wrapText="1" readingOrder="1"/>
    </xf>
    <xf numFmtId="0" fontId="2" fillId="6" borderId="28" xfId="0" applyFont="1" applyFill="1" applyBorder="1" applyAlignment="1">
      <alignment horizontal="center" vertical="center" wrapText="1" readingOrder="1"/>
    </xf>
    <xf numFmtId="0" fontId="2" fillId="10" borderId="15" xfId="0" applyFont="1" applyFill="1" applyBorder="1" applyAlignment="1">
      <alignment horizontal="center" vertical="center" wrapText="1" readingOrder="1"/>
    </xf>
    <xf numFmtId="0" fontId="2" fillId="10" borderId="13" xfId="0" applyFont="1" applyFill="1" applyBorder="1" applyAlignment="1">
      <alignment horizontal="center" vertical="center" wrapText="1" readingOrder="1"/>
    </xf>
    <xf numFmtId="0" fontId="2" fillId="14" borderId="5" xfId="0" applyFont="1" applyFill="1" applyBorder="1" applyAlignment="1">
      <alignment horizontal="center" vertical="center" wrapText="1" readingOrder="1"/>
    </xf>
    <xf numFmtId="0" fontId="2" fillId="14" borderId="10" xfId="0" applyFont="1" applyFill="1" applyBorder="1" applyAlignment="1">
      <alignment horizontal="center" vertical="center" wrapText="1" readingOrder="1"/>
    </xf>
    <xf numFmtId="0" fontId="2" fillId="8" borderId="5" xfId="0" applyFont="1" applyFill="1" applyBorder="1" applyAlignment="1">
      <alignment horizontal="center" vertical="center" wrapText="1" readingOrder="1"/>
    </xf>
    <xf numFmtId="0" fontId="2" fillId="8" borderId="10" xfId="0" applyFont="1" applyFill="1" applyBorder="1" applyAlignment="1">
      <alignment horizontal="center" vertical="center" wrapText="1" readingOrder="1"/>
    </xf>
    <xf numFmtId="0" fontId="2" fillId="20" borderId="5" xfId="0" applyFont="1" applyFill="1" applyBorder="1" applyAlignment="1">
      <alignment horizontal="center" vertical="center" wrapText="1" readingOrder="1"/>
    </xf>
    <xf numFmtId="0" fontId="2" fillId="20" borderId="10" xfId="0" applyFont="1" applyFill="1" applyBorder="1" applyAlignment="1">
      <alignment horizontal="center" vertical="center" wrapText="1" readingOrder="1"/>
    </xf>
    <xf numFmtId="0" fontId="2" fillId="4" borderId="7" xfId="0" applyFont="1" applyFill="1" applyBorder="1" applyAlignment="1">
      <alignment horizontal="center" vertical="center" wrapText="1" readingOrder="1"/>
    </xf>
    <xf numFmtId="0" fontId="2" fillId="4" borderId="11" xfId="0" applyFont="1" applyFill="1" applyBorder="1" applyAlignment="1">
      <alignment horizontal="center" vertical="center" wrapText="1" readingOrder="1"/>
    </xf>
    <xf numFmtId="0" fontId="2" fillId="4" borderId="8" xfId="0" applyFont="1" applyFill="1" applyBorder="1" applyAlignment="1">
      <alignment horizontal="center" vertical="center" wrapText="1" readingOrder="1"/>
    </xf>
    <xf numFmtId="0" fontId="4" fillId="9" borderId="2" xfId="0" applyFont="1" applyFill="1" applyBorder="1" applyAlignment="1">
      <alignment horizontal="center" vertical="center"/>
    </xf>
    <xf numFmtId="0" fontId="4" fillId="9" borderId="14" xfId="0" applyFont="1" applyFill="1" applyBorder="1" applyAlignment="1" applyProtection="1">
      <alignment horizontal="left" vertical="center" wrapText="1" indent="1"/>
      <protection locked="0"/>
    </xf>
    <xf numFmtId="0" fontId="4" fillId="9" borderId="6" xfId="0" applyFont="1" applyFill="1" applyBorder="1" applyAlignment="1" applyProtection="1">
      <alignment horizontal="left" vertical="center" wrapText="1" indent="1"/>
      <protection locked="0"/>
    </xf>
  </cellXfs>
  <cellStyles count="3">
    <cellStyle name="Millares" xfId="1" builtinId="3"/>
    <cellStyle name="Normal" xfId="0" builtinId="0"/>
    <cellStyle name="Porcentaje" xfId="2" builtinId="5"/>
  </cellStyles>
  <dxfs count="3">
    <dxf>
      <font>
        <color rgb="FF9C0006"/>
      </font>
      <fill>
        <patternFill>
          <bgColor rgb="FFFFC7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Jairo Arvey Ovalle Paez" id="{2E1D4822-C5C7-495C-AEF4-0CA9AD981F5E}" userId="S::jairo.ovalle@supersalud.gov.co::e82545bc-cb0d-4720-9628-24da57d269d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5" dT="2026-03-26T13:41:11.13" personId="{2E1D4822-C5C7-495C-AEF4-0CA9AD981F5E}" id="{28C6EF65-4540-4F3E-8C5E-CA5FF09A6B2A}">
    <text>CAJAS 22 y 24</text>
  </threadedComment>
  <threadedComment ref="E25" dT="2026-03-26T13:41:59.25" personId="{2E1D4822-C5C7-495C-AEF4-0CA9AD981F5E}" id="{3E61F8B8-5D7A-4D4E-BEDF-3C67D6B82CD1}">
    <text>caja 22 carpetas 1,2,3,4,5,6 y caja 24 carpetas 1,2,3</text>
  </threadedComment>
  <threadedComment ref="C26" dT="2026-03-26T13:46:34.34" personId="{2E1D4822-C5C7-495C-AEF4-0CA9AD981F5E}" id="{90988771-E273-4E12-BB38-BFD41F047EA5}">
    <text>CAJAS 24 y 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162BB-8AF9-4DE6-9E62-2A1375E4AF6B}">
  <dimension ref="A1:AB247"/>
  <sheetViews>
    <sheetView topLeftCell="T7" zoomScale="59" zoomScaleNormal="59" workbookViewId="0">
      <selection activeCell="AB7" sqref="AB7"/>
    </sheetView>
  </sheetViews>
  <sheetFormatPr defaultColWidth="11.42578125" defaultRowHeight="14.45"/>
  <cols>
    <col min="1" max="1" width="27.42578125" customWidth="1"/>
    <col min="2" max="3" width="41.7109375" customWidth="1"/>
    <col min="4" max="5" width="41.7109375" style="114" customWidth="1"/>
    <col min="6" max="6" width="31.140625" customWidth="1"/>
    <col min="7" max="7" width="31.28515625" style="115" customWidth="1"/>
    <col min="8" max="8" width="10.85546875" customWidth="1"/>
    <col min="9" max="9" width="11.5703125"/>
    <col min="10" max="10" width="28.7109375" customWidth="1"/>
    <col min="11" max="11" width="38" style="115" customWidth="1"/>
    <col min="12" max="12" width="10.85546875" customWidth="1"/>
    <col min="13" max="13" width="11.5703125"/>
    <col min="14" max="14" width="66.5703125" style="115" customWidth="1"/>
    <col min="15" max="15" width="161.7109375" style="115" customWidth="1"/>
    <col min="16" max="17" width="11.5703125"/>
    <col min="18" max="18" width="28.42578125" customWidth="1"/>
    <col min="19" max="19" width="66.42578125" customWidth="1"/>
    <col min="20" max="20" width="34.5703125" customWidth="1"/>
    <col min="21" max="21" width="47.140625" customWidth="1"/>
    <col min="22" max="22" width="22" customWidth="1"/>
    <col min="23" max="26" width="11.5703125"/>
    <col min="27" max="27" width="85.42578125" customWidth="1"/>
    <col min="28" max="28" width="56.5703125" customWidth="1"/>
  </cols>
  <sheetData>
    <row r="1" spans="1:28" ht="51.75" customHeight="1" thickBot="1">
      <c r="A1" s="194" t="s">
        <v>0</v>
      </c>
      <c r="B1" s="195"/>
      <c r="C1" s="195"/>
      <c r="D1" s="195"/>
      <c r="E1" s="194"/>
      <c r="F1" s="194"/>
      <c r="G1" s="194"/>
      <c r="H1" s="194"/>
      <c r="I1" s="194"/>
      <c r="J1" s="194"/>
      <c r="K1" s="194"/>
      <c r="L1" s="194"/>
      <c r="M1" s="194"/>
      <c r="N1" s="194"/>
      <c r="O1" s="213" t="s">
        <v>1</v>
      </c>
      <c r="AA1" s="189" t="s">
        <v>2</v>
      </c>
      <c r="AB1" s="189"/>
    </row>
    <row r="2" spans="1:28" ht="59.25" customHeight="1" thickBot="1">
      <c r="A2" s="196" t="s">
        <v>3</v>
      </c>
      <c r="B2" s="199" t="s">
        <v>4</v>
      </c>
      <c r="C2" s="41"/>
      <c r="D2" s="42"/>
      <c r="E2" s="43"/>
      <c r="F2" s="210" t="s">
        <v>5</v>
      </c>
      <c r="G2" s="211"/>
      <c r="H2" s="211"/>
      <c r="I2" s="211"/>
      <c r="J2" s="211"/>
      <c r="K2" s="211"/>
      <c r="L2" s="211"/>
      <c r="M2" s="212"/>
      <c r="N2" s="202" t="s">
        <v>6</v>
      </c>
      <c r="O2" s="213"/>
      <c r="X2" s="190" t="s">
        <v>7</v>
      </c>
      <c r="Y2" s="191"/>
      <c r="Z2" s="44">
        <v>5</v>
      </c>
      <c r="AA2" s="45" t="s">
        <v>8</v>
      </c>
      <c r="AB2" s="46">
        <v>376</v>
      </c>
    </row>
    <row r="3" spans="1:28" ht="81.75" customHeight="1" thickBot="1">
      <c r="A3" s="197"/>
      <c r="B3" s="200"/>
      <c r="C3" s="47" t="s">
        <v>9</v>
      </c>
      <c r="D3" s="48" t="s">
        <v>10</v>
      </c>
      <c r="E3" s="49" t="s">
        <v>11</v>
      </c>
      <c r="F3" s="204" t="s">
        <v>12</v>
      </c>
      <c r="G3" s="205"/>
      <c r="H3" s="206" t="s">
        <v>13</v>
      </c>
      <c r="I3" s="207"/>
      <c r="J3" s="208" t="s">
        <v>14</v>
      </c>
      <c r="K3" s="209"/>
      <c r="L3" s="206" t="s">
        <v>13</v>
      </c>
      <c r="M3" s="207"/>
      <c r="N3" s="203"/>
      <c r="O3" s="213"/>
      <c r="R3" s="188" t="s">
        <v>15</v>
      </c>
      <c r="S3" s="188"/>
      <c r="T3" s="188"/>
      <c r="U3" s="188"/>
      <c r="V3" s="188"/>
      <c r="X3" s="192" t="s">
        <v>16</v>
      </c>
      <c r="Y3" s="193"/>
      <c r="Z3" s="50">
        <v>83</v>
      </c>
      <c r="AA3" s="40" t="s">
        <v>17</v>
      </c>
      <c r="AB3" s="51">
        <v>277</v>
      </c>
    </row>
    <row r="4" spans="1:28" ht="53.25" customHeight="1" thickBot="1">
      <c r="A4" s="198"/>
      <c r="B4" s="201"/>
      <c r="C4" s="52"/>
      <c r="D4" s="53"/>
      <c r="E4" s="54"/>
      <c r="F4" s="55" t="s">
        <v>18</v>
      </c>
      <c r="G4" s="56" t="s">
        <v>19</v>
      </c>
      <c r="H4" s="57" t="s">
        <v>20</v>
      </c>
      <c r="I4" s="58" t="s">
        <v>21</v>
      </c>
      <c r="J4" s="59" t="s">
        <v>18</v>
      </c>
      <c r="K4" s="60" t="s">
        <v>22</v>
      </c>
      <c r="L4" s="61" t="s">
        <v>20</v>
      </c>
      <c r="M4" s="58" t="s">
        <v>21</v>
      </c>
      <c r="N4" s="203"/>
      <c r="O4" s="213"/>
      <c r="R4" s="188"/>
      <c r="S4" s="188"/>
      <c r="T4" s="188"/>
      <c r="U4" s="188"/>
      <c r="V4" s="188"/>
      <c r="AA4" s="62" t="s">
        <v>23</v>
      </c>
      <c r="AB4" s="63">
        <f>(AB2 * Z2) + AB3</f>
        <v>2157</v>
      </c>
    </row>
    <row r="5" spans="1:28" ht="120" customHeight="1" thickBot="1">
      <c r="A5" s="64">
        <v>46055</v>
      </c>
      <c r="B5" s="65" t="str">
        <f>_xlfn.TEXTJOIN(" / ", TRUE, 'FUNCIONARIO 1'!B5, 'FUNCIONARIO 2'!B5, 'FUNCIONARIO 3'!B5, 'FUNCIONARIO 4'!B5, 'FUNCIONARIO 5'!B5, 'FUNCIONARIO 6'!B5)</f>
        <v>Yazmin Pulido Segura / TATIANA CARDENAS / CAROLL VANESSA SILVA / Gyzela Lopez / DIANA CAROLINA SUAREZ / Liset Muñoz</v>
      </c>
      <c r="C5" s="65" t="str">
        <f>_xlfn.TEXTJOIN(" / ", TRUE, 'FUNCIONARIO 1'!C5, 'FUNCIONARIO 2'!C5, 'FUNCIONARIO 3'!C5, 'FUNCIONARIO 4'!C5, 'FUNCIONARIO 5'!C5, 'FUNCIONARIO 6'!C5)</f>
        <v/>
      </c>
      <c r="D5" s="66" t="str">
        <f>_xlfn.TEXTJOIN(" / ", TRUE, 'FUNCIONARIO 1'!D5, 'FUNCIONARIO 2'!D5, 'FUNCIONARIO 3'!D5, 'FUNCIONARIO 4'!D5, 'FUNCIONARIO 5'!D5, 'FUNCIONARIO 6'!D5)</f>
        <v/>
      </c>
      <c r="E5" s="67" t="str">
        <f>_xlfn.TEXTJOIN(" / ", TRUE, 'FUNCIONARIO 1'!E5, 'FUNCIONARIO 2'!E5, 'FUNCIONARIO 3'!E5, 'FUNCIONARIO 4'!E5, 'FUNCIONARIO 5'!E5, 'FUNCIONARIO 6'!E5)</f>
        <v/>
      </c>
      <c r="F5" s="68">
        <v>36</v>
      </c>
      <c r="G5" s="69" t="str">
        <f>_xlfn.TEXTJOIN(" / ", TRUE, 'FUNCIONARIO 1'!E5, 'FUNCIONARIO 2'!E5, 'FUNCIONARIO 3'!E5, 'FUNCIONARIO 4'!E5, 'FUNCIONARIO 5'!E5, 'FUNCIONARIO 6'!E5)</f>
        <v/>
      </c>
      <c r="H5" s="70" t="str">
        <f>IF(OR(G5=0, G5=""), "", IF(G5&gt;=36, "X", ""))</f>
        <v/>
      </c>
      <c r="I5" s="71" t="str">
        <f>IF(OR(G5=0, G5=""), "", IF(G5&lt;36, "X", ""))</f>
        <v/>
      </c>
      <c r="J5" s="72">
        <v>30</v>
      </c>
      <c r="K5" s="73" t="str">
        <f>_xlfn.TEXTJOIN(" / ", TRUE, 'FUNCIONARIO 1'!E5, 'FUNCIONARIO 2'!E5, 'FUNCIONARIO 3'!E5, 'FUNCIONARIO 4'!E5, 'FUNCIONARIO 5'!E5, 'FUNCIONARIO 6'!E5)</f>
        <v/>
      </c>
      <c r="L5" s="70" t="str">
        <f>IF(OR(K5=0, K5=""), "", IF(K5&gt;=30, "X", ""))</f>
        <v/>
      </c>
      <c r="M5" s="71" t="str">
        <f>IF(OR(K5=0, K5=""), "", IF(K5&lt;36, "X", ""))</f>
        <v/>
      </c>
      <c r="N5" s="74">
        <f>('FUNCIONARIO 1'!N10 + 'FUNCIONARIO 2'!N10 + 'FUNCIONARIO 3'!N10 + 'FUNCIONARIO 4'!N10 + 'FUNCIONARIO 5'!N10 + 'FUNCIONARIO 6'!N10)</f>
        <v>0.48307834955957346</v>
      </c>
      <c r="O5" s="117" t="str">
        <f>_xlfn.TEXTJOIN(CHAR(10), TRUE, 'FUNCIONARIO 1'!O5, 'FUNCIONARIO 2'!O5, 'FUNCIONARIO 3'!O5, 'FUNCIONARIO 4'!O5, 'FUNCIONARIO 5'!O5, 'FUNCIONARIO 6'!O5)</f>
        <v xml:space="preserve">El dìa de hoy empezamos a trabajar a las 2:00 de la tarde, con acompañamiento de Jairo </v>
      </c>
      <c r="R5" s="188"/>
      <c r="S5" s="188"/>
      <c r="T5" s="188"/>
      <c r="U5" s="188"/>
      <c r="V5" s="188"/>
      <c r="AA5" s="75" t="s">
        <v>24</v>
      </c>
      <c r="AB5" s="76">
        <f>ROUNDUP(((2157 / 36) + (2157 / 30)) / Z3, 0)</f>
        <v>2</v>
      </c>
    </row>
    <row r="6" spans="1:28" ht="120" customHeight="1" thickBot="1">
      <c r="A6" s="77">
        <v>46056</v>
      </c>
      <c r="B6" s="65" t="str">
        <f>_xlfn.TEXTJOIN(" / ", TRUE, 'FUNCIONARIO 1'!B6, 'FUNCIONARIO 2'!B6, 'FUNCIONARIO 3'!B6, 'FUNCIONARIO 4'!B6, 'FUNCIONARIO 5'!B6, 'FUNCIONARIO 6'!B6)</f>
        <v>Yazmin Pulido Segura / TATIANA CARDENAS / CAROLL VANESSA SILVA / Gyzela Lopez / DIANA CAROLINA SUAREZ / Liset Muñoz</v>
      </c>
      <c r="C6" s="65" t="str">
        <f>_xlfn.TEXTJOIN(" / ", TRUE, 'FUNCIONARIO 1'!C6, 'FUNCIONARIO 2'!C6, 'FUNCIONARIO 3'!C6, 'FUNCIONARIO 4'!C6, 'FUNCIONARIO 5'!C6, 'FUNCIONARIO 6'!C6)</f>
        <v/>
      </c>
      <c r="D6" s="66" t="str">
        <f>_xlfn.TEXTJOIN(" / ", TRUE, 'FUNCIONARIO 1'!D6, 'FUNCIONARIO 2'!D6, 'FUNCIONARIO 3'!D6, 'FUNCIONARIO 4'!D6, 'FUNCIONARIO 5'!D6, 'FUNCIONARIO 6'!D6)</f>
        <v/>
      </c>
      <c r="E6" s="67" t="str">
        <f>_xlfn.TEXTJOIN(" / ", TRUE, 'FUNCIONARIO 1'!E6, 'FUNCIONARIO 2'!E6, 'FUNCIONARIO 3'!E6, 'FUNCIONARIO 4'!E6, 'FUNCIONARIO 5'!E6, 'FUNCIONARIO 6'!E6)</f>
        <v/>
      </c>
      <c r="F6" s="68">
        <v>36</v>
      </c>
      <c r="G6" s="69" t="str">
        <f>_xlfn.TEXTJOIN(" / ", TRUE, 'FUNCIONARIO 1'!E6, 'FUNCIONARIO 2'!E6, 'FUNCIONARIO 3'!E6, 'FUNCIONARIO 4'!E6, 'FUNCIONARIO 5'!E6, 'FUNCIONARIO 6'!E6)</f>
        <v/>
      </c>
      <c r="H6" s="78" t="str">
        <f t="shared" ref="H6:H69" si="0">IF(OR(G6=0, G6=""), "", IF(G6&gt;=36, "X", ""))</f>
        <v/>
      </c>
      <c r="I6" s="71" t="str">
        <f t="shared" ref="I6:I69" si="1">IF(OR(G6=0, G6=""), "", IF(G6&lt;36, "X", ""))</f>
        <v/>
      </c>
      <c r="J6" s="79">
        <v>30</v>
      </c>
      <c r="K6" s="69" t="str">
        <f>_xlfn.TEXTJOIN(" / ", TRUE, 'FUNCIONARIO 1'!E6, 'FUNCIONARIO 2'!E6, 'FUNCIONARIO 3'!E6, 'FUNCIONARIO 4'!E6, 'FUNCIONARIO 5'!E6, 'FUNCIONARIO 6'!E6)</f>
        <v/>
      </c>
      <c r="L6" s="78" t="str">
        <f t="shared" ref="L6:L69" si="2">IF(OR(K6=0, K6=""), "", IF(K6&gt;=30, "X", ""))</f>
        <v/>
      </c>
      <c r="M6" s="71" t="str">
        <f t="shared" ref="M6:M69" si="3">IF(OR(K6=0, K6=""), "", IF(K6&lt;36, "X", ""))</f>
        <v/>
      </c>
      <c r="N6" s="80"/>
      <c r="O6" s="118" t="str">
        <f>_xlfn.TEXTJOIN(CHAR(10), TRUE, 'FUNCIONARIO 1'!O6, 'FUNCIONARIO 2'!O6, 'FUNCIONARIO 3'!O6, 'FUNCIONARIO 4'!O6, 'FUNCIONARIO 5'!O6, 'FUNCIONARIO 6'!O6)</f>
        <v>Estaba tramitando cuenta de cobro, 
no asisti a la oficina</v>
      </c>
      <c r="R6" s="81" t="s">
        <v>25</v>
      </c>
      <c r="S6" s="82" t="s">
        <v>26</v>
      </c>
      <c r="T6" s="83">
        <f>COUNTIF('FUNCIONARIO 1'!I:I,"X") + COUNTIF('FUNCIONARIO 1'!M:M,"X")</f>
        <v>29</v>
      </c>
      <c r="U6" s="84" t="s">
        <v>27</v>
      </c>
      <c r="V6" s="85">
        <f>IFERROR(T6 / (COUNTA('FUNCIONARIO 1'!A:A) * 2), 0)</f>
        <v>7.8378378378378383E-2</v>
      </c>
      <c r="AA6" s="86" t="s">
        <v>28</v>
      </c>
      <c r="AB6" s="87">
        <f>IFERROR(AB11 / AB7, 0)</f>
        <v>16.363636363636363</v>
      </c>
    </row>
    <row r="7" spans="1:28" ht="120" customHeight="1" thickBot="1">
      <c r="A7" s="77">
        <v>46057</v>
      </c>
      <c r="B7" s="65" t="str">
        <f>_xlfn.TEXTJOIN(" / ", TRUE, 'FUNCIONARIO 1'!B7, 'FUNCIONARIO 2'!B7, 'FUNCIONARIO 3'!B7, 'FUNCIONARIO 4'!B7, 'FUNCIONARIO 5'!B7, 'FUNCIONARIO 6'!B7)</f>
        <v>Yazmin Pulido Segura / TATIANA CARDENAS / CAROLL VANESSA SILVA / Gyzela Lopez / DIANA CAROLINA SUAREZ / Liset Muñoz</v>
      </c>
      <c r="C7" s="65" t="str">
        <f>_xlfn.TEXTJOIN(" / ", TRUE, 'FUNCIONARIO 1'!C7, 'FUNCIONARIO 2'!C7, 'FUNCIONARIO 3'!C7, 'FUNCIONARIO 4'!C7, 'FUNCIONARIO 5'!C7, 'FUNCIONARIO 6'!C7)</f>
        <v xml:space="preserve">CAFESALUD </v>
      </c>
      <c r="D7" s="66" t="str">
        <f>_xlfn.TEXTJOIN(" / ", TRUE, 'FUNCIONARIO 1'!D7, 'FUNCIONARIO 2'!D7, 'FUNCIONARIO 3'!D7, 'FUNCIONARIO 4'!D7, 'FUNCIONARIO 5'!D7, 'FUNCIONARIO 6'!D7)</f>
        <v>CAJA 8,14</v>
      </c>
      <c r="E7" s="67" t="str">
        <f>_xlfn.TEXTJOIN(" / ", TRUE, 'FUNCIONARIO 1'!E7, 'FUNCIONARIO 2'!E7, 'FUNCIONARIO 3'!E7, 'FUNCIONARIO 4'!E7, 'FUNCIONARIO 5'!E7, 'FUNCIONARIO 6'!E7)</f>
        <v>1.2.3.4,5</v>
      </c>
      <c r="F7" s="68">
        <v>36</v>
      </c>
      <c r="G7" s="69" t="str">
        <f>_xlfn.TEXTJOIN(" / ", TRUE, 'FUNCIONARIO 1'!E7, 'FUNCIONARIO 2'!E7, 'FUNCIONARIO 3'!E7, 'FUNCIONARIO 4'!E7, 'FUNCIONARIO 5'!E7, 'FUNCIONARIO 6'!E7)</f>
        <v>1.2.3.4,5</v>
      </c>
      <c r="H7" s="78" t="str">
        <f t="shared" si="0"/>
        <v>X</v>
      </c>
      <c r="I7" s="71" t="str">
        <f t="shared" si="1"/>
        <v/>
      </c>
      <c r="J7" s="79">
        <v>30</v>
      </c>
      <c r="K7" s="69" t="str">
        <f>_xlfn.TEXTJOIN(" / ", TRUE, 'FUNCIONARIO 1'!E7, 'FUNCIONARIO 2'!E7, 'FUNCIONARIO 3'!E7, 'FUNCIONARIO 4'!E7, 'FUNCIONARIO 5'!E7, 'FUNCIONARIO 6'!E7)</f>
        <v>1.2.3.4,5</v>
      </c>
      <c r="L7" s="78" t="str">
        <f t="shared" si="2"/>
        <v>X</v>
      </c>
      <c r="M7" s="71" t="str">
        <f t="shared" si="3"/>
        <v/>
      </c>
      <c r="N7" s="80"/>
      <c r="O7" s="118" t="str">
        <f>_xlfn.TEXTJOIN(CHAR(10), TRUE, 'FUNCIONARIO 1'!O7, 'FUNCIONARIO 2'!O7, 'FUNCIONARIO 3'!O7, 'FUNCIONARIO 4'!O7, 'FUNCIONARIO 5'!O7, 'FUNCIONARIO 6'!O7)</f>
        <v>Reunión de 2:00 pm a 3:30 pm con gestión documental
Reunión de 2:00 pm
 a 3:30 pm con gestión documental
Reunión de 2:00 pm a 3:30 pm 
con gestión documental, se termino de realizar  el scanner de la  caja 8  carpetas 1,2,3,4,5 y de la cja 14 las carpetas 1,2,3,4,5.
Con el Grupo de Gestión Documental se asistió a reunión de 11 a 12 de la mañana y el la tarde se asistió a reunión con la oficina de Liquidaciones de 2 a 3 de la tarde .
Se trasladaron 10 cajas de Cafesalud al piso 9 y se subieron 10 cajas de Saludcoop EPS al piso 10</v>
      </c>
      <c r="R7" s="88" t="s">
        <v>29</v>
      </c>
      <c r="S7" s="89" t="s">
        <v>30</v>
      </c>
      <c r="T7" s="83">
        <f>COUNTIF('FUNCIONARIO 1'!I:I,"X") + COUNTIF('FUNCIONARIO 1'!M:M,"X")</f>
        <v>29</v>
      </c>
      <c r="U7" s="90" t="s">
        <v>27</v>
      </c>
      <c r="V7" s="85">
        <f>IFERROR(T7 / (COUNTA('FUNCIONARIO 1'!A:A) * 2), 0)</f>
        <v>7.8378378378378383E-2</v>
      </c>
      <c r="AA7" s="39" t="s">
        <v>31</v>
      </c>
      <c r="AB7" s="91">
        <f>IFERROR((AB11 / 36) + (AB11 / 30), 0)</f>
        <v>136.27777777777777</v>
      </c>
    </row>
    <row r="8" spans="1:28" ht="120" customHeight="1" thickBot="1">
      <c r="A8" s="77">
        <v>46058</v>
      </c>
      <c r="B8" s="65" t="str">
        <f>_xlfn.TEXTJOIN(" / ", TRUE, 'FUNCIONARIO 1'!B8, 'FUNCIONARIO 2'!B8, 'FUNCIONARIO 3'!B8, 'FUNCIONARIO 4'!B8, 'FUNCIONARIO 5'!B8, 'FUNCIONARIO 6'!B8)</f>
        <v>Yazmin Pulido Segura / TATIANA CARDENAS / CAROLL VANESSA SILVA / Gyzela Lopez / DIANA CAROLINA SUAREZ / Liset Muñoz</v>
      </c>
      <c r="C8" s="65" t="str">
        <f>_xlfn.TEXTJOIN(" / ", TRUE, 'FUNCIONARIO 1'!C8, 'FUNCIONARIO 2'!C8, 'FUNCIONARIO 3'!C8, 'FUNCIONARIO 4'!C8, 'FUNCIONARIO 5'!C8, 'FUNCIONARIO 6'!C8)</f>
        <v xml:space="preserve">CAFESALUD </v>
      </c>
      <c r="D8" s="66" t="str">
        <f>_xlfn.TEXTJOIN(" / ", TRUE, 'FUNCIONARIO 1'!D8, 'FUNCIONARIO 2'!D8, 'FUNCIONARIO 3'!D8, 'FUNCIONARIO 4'!D8, 'FUNCIONARIO 5'!D8, 'FUNCIONARIO 6'!D8)</f>
        <v>CAJA 16,18,20</v>
      </c>
      <c r="E8" s="67" t="str">
        <f>_xlfn.TEXTJOIN(" / ", TRUE, 'FUNCIONARIO 1'!E8, 'FUNCIONARIO 2'!E8, 'FUNCIONARIO 3'!E8, 'FUNCIONARIO 4'!E8, 'FUNCIONARIO 5'!E8, 'FUNCIONARIO 6'!E8)</f>
        <v>de las cajas  16 y 18 carpetas  1.2.3.4.5 y de la caja 20 carpetas  1.2</v>
      </c>
      <c r="F8" s="68">
        <v>36</v>
      </c>
      <c r="G8" s="69" t="str">
        <f>_xlfn.TEXTJOIN(" / ", TRUE, 'FUNCIONARIO 1'!E8, 'FUNCIONARIO 2'!E8, 'FUNCIONARIO 3'!E8, 'FUNCIONARIO 4'!E8, 'FUNCIONARIO 5'!E8, 'FUNCIONARIO 6'!E8)</f>
        <v>de las cajas  16 y 18 carpetas  1.2.3.4.5 y de la caja 20 carpetas  1.2</v>
      </c>
      <c r="H8" s="78" t="str">
        <f t="shared" si="0"/>
        <v>X</v>
      </c>
      <c r="I8" s="71" t="str">
        <f t="shared" si="1"/>
        <v/>
      </c>
      <c r="J8" s="79">
        <v>30</v>
      </c>
      <c r="K8" s="69" t="str">
        <f>_xlfn.TEXTJOIN(" / ", TRUE, 'FUNCIONARIO 1'!E8, 'FUNCIONARIO 2'!E8, 'FUNCIONARIO 3'!E8, 'FUNCIONARIO 4'!E8, 'FUNCIONARIO 5'!E8, 'FUNCIONARIO 6'!E8)</f>
        <v>de las cajas  16 y 18 carpetas  1.2.3.4.5 y de la caja 20 carpetas  1.2</v>
      </c>
      <c r="L8" s="78" t="str">
        <f t="shared" si="2"/>
        <v>X</v>
      </c>
      <c r="M8" s="71" t="str">
        <f t="shared" si="3"/>
        <v/>
      </c>
      <c r="N8" s="80"/>
      <c r="O8" s="118" t="str">
        <f>_xlfn.TEXTJOIN(CHAR(10), TRUE, 'FUNCIONARIO 1'!O8, 'FUNCIONARIO 2'!O8, 'FUNCIONARIO 3'!O8, 'FUNCIONARIO 4'!O8, 'FUNCIONARIO 5'!O8, 'FUNCIONARIO 6'!O8)</f>
        <v xml:space="preserve">realice el scanner de la  caja 16 -18   c/u 5 carpetas y  scanner de las  carpetas 1,2 de  la caja 20
Este día se trabajó en horario de 7:00 am. a 2:00 pm. </v>
      </c>
      <c r="R8" s="92" t="s">
        <v>32</v>
      </c>
      <c r="S8" s="93" t="s">
        <v>30</v>
      </c>
      <c r="T8" s="83">
        <f>COUNTIF('FUNCIONARIO 1'!I:I,"X") + COUNTIF('FUNCIONARIO 1'!M:M,"X")</f>
        <v>29</v>
      </c>
      <c r="U8" s="94" t="s">
        <v>27</v>
      </c>
      <c r="V8" s="85">
        <f>IFERROR(T8 / (COUNTA('FUNCIONARIO 1'!A:A) * 2), 0)</f>
        <v>7.8378378378378383E-2</v>
      </c>
      <c r="AA8" s="95" t="s">
        <v>33</v>
      </c>
      <c r="AB8" s="96">
        <f>AB7 / Z2</f>
        <v>27.255555555555553</v>
      </c>
    </row>
    <row r="9" spans="1:28" ht="120" customHeight="1" thickBot="1">
      <c r="A9" s="77">
        <v>46059</v>
      </c>
      <c r="B9" s="65" t="str">
        <f>_xlfn.TEXTJOIN(" / ", TRUE, 'FUNCIONARIO 1'!B9, 'FUNCIONARIO 2'!B9, 'FUNCIONARIO 3'!B9, 'FUNCIONARIO 4'!B9, 'FUNCIONARIO 5'!B9, 'FUNCIONARIO 6'!B9)</f>
        <v>Yazmin Pulido Segura / TATIANA CARDENAS / CAROLL VANESSA SILVA / Gyzela Lopez / DIANA CAROLINA SUAREZ / Liset Muñoz</v>
      </c>
      <c r="C9" s="65" t="str">
        <f>_xlfn.TEXTJOIN(" / ", TRUE, 'FUNCIONARIO 1'!C9, 'FUNCIONARIO 2'!C9, 'FUNCIONARIO 3'!C9, 'FUNCIONARIO 4'!C9, 'FUNCIONARIO 5'!C9, 'FUNCIONARIO 6'!C9)</f>
        <v xml:space="preserve">CAFESALUD </v>
      </c>
      <c r="D9" s="66" t="str">
        <f>_xlfn.TEXTJOIN(" / ", TRUE, 'FUNCIONARIO 1'!D9, 'FUNCIONARIO 2'!D9, 'FUNCIONARIO 3'!D9, 'FUNCIONARIO 4'!D9, 'FUNCIONARIO 5'!D9, 'FUNCIONARIO 6'!D9)</f>
        <v>CAJA 20,23</v>
      </c>
      <c r="E9" s="67" t="str">
        <f>_xlfn.TEXTJOIN(" / ", TRUE, 'FUNCIONARIO 1'!E9, 'FUNCIONARIO 2'!E9, 'FUNCIONARIO 3'!E9, 'FUNCIONARIO 4'!E9, 'FUNCIONARIO 5'!E9, 'FUNCIONARIO 6'!E9)</f>
        <v>de la caja 20 carpetas  3,4,5 y caja 23 carpetas 1.2,3,4,5</v>
      </c>
      <c r="F9" s="68">
        <v>36</v>
      </c>
      <c r="G9" s="69" t="str">
        <f>_xlfn.TEXTJOIN(" / ", TRUE, 'FUNCIONARIO 1'!E9, 'FUNCIONARIO 2'!E9, 'FUNCIONARIO 3'!E9, 'FUNCIONARIO 4'!E9, 'FUNCIONARIO 5'!E9, 'FUNCIONARIO 6'!E9)</f>
        <v>de la caja 20 carpetas  3,4,5 y caja 23 carpetas 1.2,3,4,5</v>
      </c>
      <c r="H9" s="78" t="str">
        <f t="shared" si="0"/>
        <v>X</v>
      </c>
      <c r="I9" s="71" t="str">
        <f t="shared" si="1"/>
        <v/>
      </c>
      <c r="J9" s="79">
        <v>30</v>
      </c>
      <c r="K9" s="69" t="str">
        <f>_xlfn.TEXTJOIN(" / ", TRUE, 'FUNCIONARIO 1'!E9, 'FUNCIONARIO 2'!E9, 'FUNCIONARIO 3'!E9, 'FUNCIONARIO 4'!E9, 'FUNCIONARIO 5'!E9, 'FUNCIONARIO 6'!E9)</f>
        <v>de la caja 20 carpetas  3,4,5 y caja 23 carpetas 1.2,3,4,5</v>
      </c>
      <c r="L9" s="78" t="str">
        <f t="shared" si="2"/>
        <v>X</v>
      </c>
      <c r="M9" s="71" t="str">
        <f t="shared" si="3"/>
        <v/>
      </c>
      <c r="N9" s="80"/>
      <c r="O9" s="118" t="str">
        <f>_xlfn.TEXTJOIN(CHAR(10), TRUE, 'FUNCIONARIO 1'!O9, 'FUNCIONARIO 2'!O9, 'FUNCIONARIO 3'!O9, 'FUNCIONARIO 4'!O9, 'FUNCIONARIO 5'!O9, 'FUNCIONARIO 6'!O9)</f>
        <v>realice la terminación del scanner de las  carpetas 3,4,5 de la caja 20 y se escaneo  la  caja 23 carpetas 1,2,3,4,5  c/u 5 carpetas
Se realizó una labor de visita para obtener información de mobiliario de archivos de gestión de 9: 00 a 10:30 am</v>
      </c>
      <c r="R9" s="97" t="s">
        <v>34</v>
      </c>
      <c r="S9" s="98" t="s">
        <v>30</v>
      </c>
      <c r="T9" s="83">
        <f>COUNTIF('FUNCIONARIO 1'!I:I,"X") + COUNTIF('FUNCIONARIO 1'!M:M,"X")</f>
        <v>29</v>
      </c>
      <c r="U9" s="99" t="s">
        <v>27</v>
      </c>
      <c r="V9" s="85">
        <f>IFERROR(T9 / (COUNTA('FUNCIONARIO 1'!A:A) * 2), 0)</f>
        <v>7.8378378378378383E-2</v>
      </c>
      <c r="AA9" s="100" t="s">
        <v>35</v>
      </c>
      <c r="AB9" s="101">
        <f>AB2 - AB8</f>
        <v>348.74444444444447</v>
      </c>
    </row>
    <row r="10" spans="1:28" ht="120" customHeight="1" thickBot="1">
      <c r="A10" s="102">
        <v>46062</v>
      </c>
      <c r="B10" s="65" t="str">
        <f>_xlfn.TEXTJOIN(" / ", TRUE, 'FUNCIONARIO 1'!B10, 'FUNCIONARIO 2'!B10, 'FUNCIONARIO 3'!B10, 'FUNCIONARIO 4'!B10, 'FUNCIONARIO 5'!B10, 'FUNCIONARIO 6'!B10)</f>
        <v>Yazmin Pulido Segura / TATIANA CARDENAS / CAROLL VANESSA SILVA / Gyzela Lopez / DIANA CAROLINA SUAREZ / Liset Muñoz</v>
      </c>
      <c r="C10" s="65" t="str">
        <f>_xlfn.TEXTJOIN(" / ", TRUE, 'FUNCIONARIO 1'!C10, 'FUNCIONARIO 2'!C10, 'FUNCIONARIO 3'!C10, 'FUNCIONARIO 4'!C10, 'FUNCIONARIO 5'!C10, 'FUNCIONARIO 6'!C10)</f>
        <v xml:space="preserve">CAFESALUD </v>
      </c>
      <c r="D10" s="66" t="str">
        <f>_xlfn.TEXTJOIN(" / ", TRUE, 'FUNCIONARIO 1'!D10, 'FUNCIONARIO 2'!D10, 'FUNCIONARIO 3'!D10, 'FUNCIONARIO 4'!D10, 'FUNCIONARIO 5'!D10, 'FUNCIONARIO 6'!D10)</f>
        <v>CAJA 27,29</v>
      </c>
      <c r="E10" s="67" t="str">
        <f>_xlfn.TEXTJOIN(" / ", TRUE, 'FUNCIONARIO 1'!E10, 'FUNCIONARIO 2'!E10, 'FUNCIONARIO 3'!E10, 'FUNCIONARIO 4'!E10, 'FUNCIONARIO 5'!E10, 'FUNCIONARIO 6'!E10)</f>
        <v>de la caja 27 carpetas 1,2.3,4,5. y de la caja  29 carpetas  1,2,3</v>
      </c>
      <c r="F10" s="68">
        <v>36</v>
      </c>
      <c r="G10" s="69" t="str">
        <f>_xlfn.TEXTJOIN(" / ", TRUE, 'FUNCIONARIO 1'!E10, 'FUNCIONARIO 2'!E10, 'FUNCIONARIO 3'!E10, 'FUNCIONARIO 4'!E10, 'FUNCIONARIO 5'!E10, 'FUNCIONARIO 6'!E10)</f>
        <v>de la caja 27 carpetas 1,2.3,4,5. y de la caja  29 carpetas  1,2,3</v>
      </c>
      <c r="H10" s="78" t="str">
        <f t="shared" si="0"/>
        <v>X</v>
      </c>
      <c r="I10" s="71" t="str">
        <f t="shared" si="1"/>
        <v/>
      </c>
      <c r="J10" s="79">
        <v>30</v>
      </c>
      <c r="K10" s="69" t="str">
        <f>_xlfn.TEXTJOIN(" / ", TRUE, 'FUNCIONARIO 1'!E10, 'FUNCIONARIO 2'!E10, 'FUNCIONARIO 3'!E10, 'FUNCIONARIO 4'!E10, 'FUNCIONARIO 5'!E10, 'FUNCIONARIO 6'!E10)</f>
        <v>de la caja 27 carpetas 1,2.3,4,5. y de la caja  29 carpetas  1,2,3</v>
      </c>
      <c r="L10" s="78" t="str">
        <f t="shared" si="2"/>
        <v>X</v>
      </c>
      <c r="M10" s="71" t="str">
        <f t="shared" si="3"/>
        <v/>
      </c>
      <c r="N10" s="80"/>
      <c r="O10" s="118" t="str">
        <f>_xlfn.TEXTJOIN(CHAR(10), TRUE, 'FUNCIONARIO 1'!O10, 'FUNCIONARIO 2'!O10, 'FUNCIONARIO 3'!O10, 'FUNCIONARIO 4'!O10, 'FUNCIONARIO 5'!O10, 'FUNCIONARIO 6'!O10)</f>
        <v>Se realizo el trnaslado del 10 al 9 piso  de la cajas  3-14 del expediente de cafesalud y se trnasladaron del archivo de 9 piso de  la oficina de liquidaciones las cajas 1-10 expediente saludcoop, para iniciar scanner 
Realice el scanner de las cajas 27 y de la caja 29 se scanner carpetas 1.2.3 c/u 5 carpetas
Participé en dos reuniones una en presentación de plan de trabajo y la de autoevaluación</v>
      </c>
      <c r="R10" s="103" t="s">
        <v>36</v>
      </c>
      <c r="S10" s="104" t="s">
        <v>30</v>
      </c>
      <c r="T10" s="83">
        <f>COUNTIF('FUNCIONARIO 1'!I:I,"X") + COUNTIF('FUNCIONARIO 1'!M:M,"X")</f>
        <v>29</v>
      </c>
      <c r="U10" s="105" t="s">
        <v>27</v>
      </c>
      <c r="V10" s="85">
        <f>IFERROR(T10 / (COUNTA('FUNCIONARIO 1'!A:A) * 2), 0)</f>
        <v>7.8378378378378383E-2</v>
      </c>
      <c r="AA10" s="106" t="s">
        <v>37</v>
      </c>
      <c r="AB10" s="107">
        <f>SUM('FUNCIONARIO 1'!K:K, 'FUNCIONARIO 2'!K:K, 'FUNCIONARIO 3'!K:K, 'FUNCIONARIO 4'!K:K, 'FUNCIONARIO 5'!K:K, 'FUNCIONARIO 6'!K:K)</f>
        <v>1239</v>
      </c>
    </row>
    <row r="11" spans="1:28" ht="120" customHeight="1" thickBot="1">
      <c r="A11" s="102">
        <v>46063</v>
      </c>
      <c r="B11" s="65" t="str">
        <f>_xlfn.TEXTJOIN(" / ", TRUE, 'FUNCIONARIO 1'!B11, 'FUNCIONARIO 2'!B11, 'FUNCIONARIO 3'!B11, 'FUNCIONARIO 4'!B11, 'FUNCIONARIO 5'!B11, 'FUNCIONARIO 6'!B11)</f>
        <v>Yazmin Pulido Segura / TATIANA CARDENAS / CAROLL VANESSA SILVA / Gyzela Lopez / DIANA CAROLINA SUAREZ / Liset Muñoz</v>
      </c>
      <c r="C11" s="65" t="str">
        <f>_xlfn.TEXTJOIN(" / ", TRUE, 'FUNCIONARIO 1'!C11, 'FUNCIONARIO 2'!C11, 'FUNCIONARIO 3'!C11, 'FUNCIONARIO 4'!C11, 'FUNCIONARIO 5'!C11, 'FUNCIONARIO 6'!C11)</f>
        <v xml:space="preserve">CAFESALUD </v>
      </c>
      <c r="D11" s="66" t="str">
        <f>_xlfn.TEXTJOIN(" / ", TRUE, 'FUNCIONARIO 1'!D11, 'FUNCIONARIO 2'!D11, 'FUNCIONARIO 3'!D11, 'FUNCIONARIO 4'!D11, 'FUNCIONARIO 5'!D11, 'FUNCIONARIO 6'!D11)</f>
        <v/>
      </c>
      <c r="E11" s="67" t="str">
        <f>_xlfn.TEXTJOIN(" / ", TRUE, 'FUNCIONARIO 1'!E11, 'FUNCIONARIO 2'!E11, 'FUNCIONARIO 3'!E11, 'FUNCIONARIO 4'!E11, 'FUNCIONARIO 5'!E11, 'FUNCIONARIO 6'!E11)</f>
        <v/>
      </c>
      <c r="F11" s="68">
        <v>36</v>
      </c>
      <c r="G11" s="69" t="str">
        <f>_xlfn.TEXTJOIN(" / ", TRUE, 'FUNCIONARIO 1'!E11, 'FUNCIONARIO 2'!E11, 'FUNCIONARIO 3'!E11, 'FUNCIONARIO 4'!E11, 'FUNCIONARIO 5'!E11, 'FUNCIONARIO 6'!E11)</f>
        <v/>
      </c>
      <c r="H11" s="78" t="str">
        <f t="shared" si="0"/>
        <v/>
      </c>
      <c r="I11" s="71" t="str">
        <f t="shared" si="1"/>
        <v/>
      </c>
      <c r="J11" s="79">
        <v>30</v>
      </c>
      <c r="K11" s="69" t="str">
        <f>_xlfn.TEXTJOIN(" / ", TRUE, 'FUNCIONARIO 1'!E11, 'FUNCIONARIO 2'!E11, 'FUNCIONARIO 3'!E11, 'FUNCIONARIO 4'!E11, 'FUNCIONARIO 5'!E11, 'FUNCIONARIO 6'!E11)</f>
        <v/>
      </c>
      <c r="L11" s="78" t="str">
        <f t="shared" si="2"/>
        <v/>
      </c>
      <c r="M11" s="71" t="str">
        <f t="shared" si="3"/>
        <v/>
      </c>
      <c r="N11" s="80"/>
      <c r="O11" s="118" t="str">
        <f>_xlfn.TEXTJOIN(CHAR(10), TRUE, 'FUNCIONARIO 1'!O11, 'FUNCIONARIO 2'!O11, 'FUNCIONARIO 3'!O11, 'FUNCIONARIO 4'!O11, 'FUNCIONARIO 5'!O11, 'FUNCIONARIO 6'!O11)</f>
        <v>Arreglo y union pdf caja 9 y 11
Arreglo y union pdf caja 20
Se realizo el traslado del 10 al 9 piso de la cajas 3-14 del expediente de cafesalud y se trasladaron del archivo de 9 piso de la oficina de liquidaciones las cajas 1-10 expediente saludcoop, para iniciar scanner, realice organización imágenes escaneadas de las carpetas 1,2,3,4,5 de la caja 20
Realicé la explicación a las nuevas integrantes del equipo con repecto al diligenciamiento del FUID.</v>
      </c>
      <c r="R11" s="81" t="s">
        <v>38</v>
      </c>
      <c r="S11" s="82" t="s">
        <v>26</v>
      </c>
      <c r="T11" s="83">
        <f>COUNTIF('FUNCIONARIO 1'!I:I,"X") + COUNTIF('FUNCIONARIO 1'!M:M,"X")</f>
        <v>29</v>
      </c>
      <c r="U11" s="84" t="s">
        <v>27</v>
      </c>
      <c r="V11" s="85">
        <f>IFERROR(T11 / (COUNTA('FUNCIONARIO 1'!A:A) * 2), 0)</f>
        <v>7.8378378378378383E-2</v>
      </c>
      <c r="AA11" s="108" t="s">
        <v>39</v>
      </c>
      <c r="AB11" s="109">
        <f>(2157 - SUM('FUNCIONARIO 1:FUNCIONARIO 6'!G:G)) + (2157 - SUM('FUNCIONARIO 1:FUNCIONARIO 6'!K:K))</f>
        <v>2230</v>
      </c>
    </row>
    <row r="12" spans="1:28" ht="120" customHeight="1" thickBot="1">
      <c r="A12" s="102">
        <v>46064</v>
      </c>
      <c r="B12" s="65" t="str">
        <f>_xlfn.TEXTJOIN(" / ", TRUE, 'FUNCIONARIO 1'!B12, 'FUNCIONARIO 2'!B12, 'FUNCIONARIO 3'!B12, 'FUNCIONARIO 4'!B12, 'FUNCIONARIO 5'!B12, 'FUNCIONARIO 6'!B12)</f>
        <v>Yazmin Pulido Segura / TATIANA CARDENAS / CAROLL VANESSA SILVA / Gyzela Lopez / DIANA CAROLINA SUAREZ / Liset Muñoz</v>
      </c>
      <c r="C12" s="65" t="str">
        <f>_xlfn.TEXTJOIN(" / ", TRUE, 'FUNCIONARIO 1'!C12, 'FUNCIONARIO 2'!C12, 'FUNCIONARIO 3'!C12, 'FUNCIONARIO 4'!C12, 'FUNCIONARIO 5'!C12, 'FUNCIONARIO 6'!C12)</f>
        <v xml:space="preserve">CAFESALUD </v>
      </c>
      <c r="D12" s="66" t="str">
        <f>_xlfn.TEXTJOIN(" / ", TRUE, 'FUNCIONARIO 1'!D12, 'FUNCIONARIO 2'!D12, 'FUNCIONARIO 3'!D12, 'FUNCIONARIO 4'!D12, 'FUNCIONARIO 5'!D12, 'FUNCIONARIO 6'!D12)</f>
        <v/>
      </c>
      <c r="E12" s="67" t="str">
        <f>_xlfn.TEXTJOIN(" / ", TRUE, 'FUNCIONARIO 1'!E12, 'FUNCIONARIO 2'!E12, 'FUNCIONARIO 3'!E12, 'FUNCIONARIO 4'!E12, 'FUNCIONARIO 5'!E12, 'FUNCIONARIO 6'!E12)</f>
        <v/>
      </c>
      <c r="F12" s="68">
        <v>36</v>
      </c>
      <c r="G12" s="69" t="str">
        <f>_xlfn.TEXTJOIN(" / ", TRUE, 'FUNCIONARIO 1'!E12, 'FUNCIONARIO 2'!E12, 'FUNCIONARIO 3'!E12, 'FUNCIONARIO 4'!E12, 'FUNCIONARIO 5'!E12, 'FUNCIONARIO 6'!E12)</f>
        <v/>
      </c>
      <c r="H12" s="78" t="str">
        <f t="shared" si="0"/>
        <v/>
      </c>
      <c r="I12" s="71" t="str">
        <f t="shared" si="1"/>
        <v/>
      </c>
      <c r="J12" s="79">
        <v>30</v>
      </c>
      <c r="K12" s="69" t="str">
        <f>_xlfn.TEXTJOIN(" / ", TRUE, 'FUNCIONARIO 1'!E12, 'FUNCIONARIO 2'!E12, 'FUNCIONARIO 3'!E12, 'FUNCIONARIO 4'!E12, 'FUNCIONARIO 5'!E12, 'FUNCIONARIO 6'!E12)</f>
        <v/>
      </c>
      <c r="L12" s="78" t="str">
        <f t="shared" si="2"/>
        <v/>
      </c>
      <c r="M12" s="71" t="str">
        <f t="shared" si="3"/>
        <v/>
      </c>
      <c r="N12" s="80"/>
      <c r="O12" s="118" t="str">
        <f>_xlfn.TEXTJOIN(CHAR(10), TRUE, 'FUNCIONARIO 1'!O12, 'FUNCIONARIO 2'!O12, 'FUNCIONARIO 3'!O12, 'FUNCIONARIO 4'!O12, 'FUNCIONARIO 5'!O12, 'FUNCIONARIO 6'!O12)</f>
        <v>Arreglo y union pdf caja  12 y 15, se escaneo de nuevo la caja 27
Arreglo y union pdf caja  12 y 15, se escaneo de nuevo la caja 27
realice organización imágenes escaneadas de las carpetas 1,2,3,4,5 de la caja 16
Ecanié la caja 29 de CAFESALUD</v>
      </c>
      <c r="AA12" s="164" t="s">
        <v>40</v>
      </c>
      <c r="AB12" s="165">
        <f>('FUNCIONARIO 1'!N10 + 'FUNCIONARIO 2'!N10 + 'FUNCIONARIO 3'!N10 + 'FUNCIONARIO 4'!N10 + 'FUNCIONARIO 5'!N10 + 'FUNCIONARIO 6'!N10)</f>
        <v>0.48307834955957346</v>
      </c>
    </row>
    <row r="13" spans="1:28" ht="120" customHeight="1">
      <c r="A13" s="102">
        <v>46065</v>
      </c>
      <c r="B13" s="65" t="str">
        <f>_xlfn.TEXTJOIN(" / ", TRUE, 'FUNCIONARIO 1'!B13, 'FUNCIONARIO 2'!B13, 'FUNCIONARIO 3'!B13, 'FUNCIONARIO 4'!B13, 'FUNCIONARIO 5'!B13, 'FUNCIONARIO 6'!B13)</f>
        <v>Yazmin Pulido Segura / TATIANA CARDENAS / CAROLL VANESSA SILVA / Gyzela Lopez / DIANA CAROLINA SUAREZ / Liset Muñoz</v>
      </c>
      <c r="C13" s="65" t="str">
        <f>_xlfn.TEXTJOIN(" / ", TRUE, 'FUNCIONARIO 1'!C13, 'FUNCIONARIO 2'!C13, 'FUNCIONARIO 3'!C13, 'FUNCIONARIO 4'!C13, 'FUNCIONARIO 5'!C13, 'FUNCIONARIO 6'!C13)</f>
        <v xml:space="preserve">SALUDCOOP </v>
      </c>
      <c r="D13" s="66" t="str">
        <f>_xlfn.TEXTJOIN(" / ", TRUE, 'FUNCIONARIO 1'!D13, 'FUNCIONARIO 2'!D13, 'FUNCIONARIO 3'!D13, 'FUNCIONARIO 4'!D13, 'FUNCIONARIO 5'!D13, 'FUNCIONARIO 6'!D13)</f>
        <v xml:space="preserve">CAJA 4,5 </v>
      </c>
      <c r="E13" s="67" t="str">
        <f>_xlfn.TEXTJOIN(" / ", TRUE, 'FUNCIONARIO 1'!E13, 'FUNCIONARIO 2'!E13, 'FUNCIONARIO 3'!E13, 'FUNCIONARIO 4'!E13, 'FUNCIONARIO 5'!E13, 'FUNCIONARIO 6'!E13)</f>
        <v>de la caja 4 Carpetas 1,2,3,4,5,6 y de a caja 5 carpetas 1,2,3,4,5,6</v>
      </c>
      <c r="F13" s="68">
        <v>36</v>
      </c>
      <c r="G13" s="69" t="str">
        <f>_xlfn.TEXTJOIN(" / ", TRUE, 'FUNCIONARIO 1'!E13, 'FUNCIONARIO 2'!E13, 'FUNCIONARIO 3'!E13, 'FUNCIONARIO 4'!E13, 'FUNCIONARIO 5'!E13, 'FUNCIONARIO 6'!E13)</f>
        <v>de la caja 4 Carpetas 1,2,3,4,5,6 y de a caja 5 carpetas 1,2,3,4,5,6</v>
      </c>
      <c r="H13" s="78" t="str">
        <f t="shared" si="0"/>
        <v>X</v>
      </c>
      <c r="I13" s="71" t="str">
        <f t="shared" si="1"/>
        <v/>
      </c>
      <c r="J13" s="79">
        <v>30</v>
      </c>
      <c r="K13" s="69" t="str">
        <f>_xlfn.TEXTJOIN(" / ", TRUE, 'FUNCIONARIO 1'!E13, 'FUNCIONARIO 2'!E13, 'FUNCIONARIO 3'!E13, 'FUNCIONARIO 4'!E13, 'FUNCIONARIO 5'!E13, 'FUNCIONARIO 6'!E13)</f>
        <v>de la caja 4 Carpetas 1,2,3,4,5,6 y de a caja 5 carpetas 1,2,3,4,5,6</v>
      </c>
      <c r="L13" s="78" t="str">
        <f t="shared" si="2"/>
        <v>X</v>
      </c>
      <c r="M13" s="71" t="str">
        <f t="shared" si="3"/>
        <v/>
      </c>
      <c r="N13" s="80"/>
      <c r="O13" s="118" t="str">
        <f>_xlfn.TEXTJOIN(CHAR(10), TRUE, 'FUNCIONARIO 1'!O13, 'FUNCIONARIO 2'!O13, 'FUNCIONARIO 3'!O13, 'FUNCIONARIO 4'!O13, 'FUNCIONARIO 5'!O13, 'FUNCIONARIO 6'!O13)</f>
        <v xml:space="preserve">Realice organización imágenes escaneadas de las carpetas 1,2,3, de la caja 18  de cafesalud y scanner de la cajas 4 y 5 de saludcoop, en la carpeta 3 de la caja 5 de saludcoop no se encuentra folio 5349
Ecanié la caja 30 DE CAFESALUD y realicé calidad </v>
      </c>
    </row>
    <row r="14" spans="1:28" ht="120" customHeight="1">
      <c r="A14" s="102">
        <v>46066</v>
      </c>
      <c r="B14" s="65" t="str">
        <f>_xlfn.TEXTJOIN(" / ", TRUE, 'FUNCIONARIO 1'!B14, 'FUNCIONARIO 2'!B14, 'FUNCIONARIO 3'!B14, 'FUNCIONARIO 4'!B14, 'FUNCIONARIO 5'!B14, 'FUNCIONARIO 6'!B14)</f>
        <v>Yazmin Pulido Segura / TATIANA CARDENAS / CAROLL VANESSA SILVA / Gyzela Lopez / DIANA CAROLINA SUAREZ / Liset Muñoz</v>
      </c>
      <c r="C14" s="65" t="str">
        <f>_xlfn.TEXTJOIN(" / ", TRUE, 'FUNCIONARIO 1'!C14, 'FUNCIONARIO 2'!C14, 'FUNCIONARIO 3'!C14, 'FUNCIONARIO 4'!C14, 'FUNCIONARIO 5'!C14, 'FUNCIONARIO 6'!C14)</f>
        <v xml:space="preserve">SALUDCOOP </v>
      </c>
      <c r="D14" s="66" t="str">
        <f>_xlfn.TEXTJOIN(" / ", TRUE, 'FUNCIONARIO 1'!D14, 'FUNCIONARIO 2'!D14, 'FUNCIONARIO 3'!D14, 'FUNCIONARIO 4'!D14, 'FUNCIONARIO 5'!D14, 'FUNCIONARIO 6'!D14)</f>
        <v/>
      </c>
      <c r="E14" s="67" t="str">
        <f>_xlfn.TEXTJOIN(" / ", TRUE, 'FUNCIONARIO 1'!E14, 'FUNCIONARIO 2'!E14, 'FUNCIONARIO 3'!E14, 'FUNCIONARIO 4'!E14, 'FUNCIONARIO 5'!E14, 'FUNCIONARIO 6'!E14)</f>
        <v/>
      </c>
      <c r="F14" s="68">
        <v>36</v>
      </c>
      <c r="G14" s="69" t="str">
        <f>_xlfn.TEXTJOIN(" / ", TRUE, 'FUNCIONARIO 1'!E14, 'FUNCIONARIO 2'!E14, 'FUNCIONARIO 3'!E14, 'FUNCIONARIO 4'!E14, 'FUNCIONARIO 5'!E14, 'FUNCIONARIO 6'!E14)</f>
        <v/>
      </c>
      <c r="H14" s="78" t="str">
        <f t="shared" si="0"/>
        <v/>
      </c>
      <c r="I14" s="71" t="str">
        <f t="shared" si="1"/>
        <v/>
      </c>
      <c r="J14" s="79">
        <v>30</v>
      </c>
      <c r="K14" s="69" t="str">
        <f>_xlfn.TEXTJOIN(" / ", TRUE, 'FUNCIONARIO 1'!E14, 'FUNCIONARIO 2'!E14, 'FUNCIONARIO 3'!E14, 'FUNCIONARIO 4'!E14, 'FUNCIONARIO 5'!E14, 'FUNCIONARIO 6'!E14)</f>
        <v/>
      </c>
      <c r="L14" s="78" t="str">
        <f t="shared" si="2"/>
        <v/>
      </c>
      <c r="M14" s="71" t="str">
        <f t="shared" si="3"/>
        <v/>
      </c>
      <c r="N14" s="80"/>
      <c r="O14" s="118" t="str">
        <f>_xlfn.TEXTJOIN(CHAR(10), TRUE, 'FUNCIONARIO 1'!O14, 'FUNCIONARIO 2'!O14, 'FUNCIONARIO 3'!O14, 'FUNCIONARIO 4'!O14, 'FUNCIONARIO 5'!O14, 'FUNCIONARIO 6'!O14)</f>
        <v>Realice organización de la caja 18 carpeta 4,5  y organización de  consecutivo de imagen de las cajas 4 y 5 de saludcoop 
Se trasladaron 10 cajas, me salio una caja muy compleja me toca leer folio por folio.
Escanié la cajas 6,  9  Y  10 de SALUDCOOP</v>
      </c>
    </row>
    <row r="15" spans="1:28" ht="120" customHeight="1">
      <c r="A15" s="77">
        <v>46069</v>
      </c>
      <c r="B15" s="65" t="str">
        <f>_xlfn.TEXTJOIN(" / ", TRUE, 'FUNCIONARIO 1'!B15, 'FUNCIONARIO 2'!B15, 'FUNCIONARIO 3'!B15, 'FUNCIONARIO 4'!B15, 'FUNCIONARIO 5'!B15, 'FUNCIONARIO 6'!B15)</f>
        <v>Yazmin Pulido Segura / TATIANA CARDENAS / CAROLL VANESSA SILVA / Gyzela Lopez / DIANA CAROLINA SUAREZ / Liset Muñoz</v>
      </c>
      <c r="C15" s="65" t="str">
        <f>_xlfn.TEXTJOIN(" / ", TRUE, 'FUNCIONARIO 1'!C15, 'FUNCIONARIO 2'!C15, 'FUNCIONARIO 3'!C15, 'FUNCIONARIO 4'!C15, 'FUNCIONARIO 5'!C15, 'FUNCIONARIO 6'!C15)</f>
        <v xml:space="preserve">SALUDCOOP </v>
      </c>
      <c r="D15" s="66" t="str">
        <f>_xlfn.TEXTJOIN(" / ", TRUE, 'FUNCIONARIO 1'!D15, 'FUNCIONARIO 2'!D15, 'FUNCIONARIO 3'!D15, 'FUNCIONARIO 4'!D15, 'FUNCIONARIO 5'!D15, 'FUNCIONARIO 6'!D15)</f>
        <v>CAJA  17,18</v>
      </c>
      <c r="E15" s="67" t="str">
        <f>_xlfn.TEXTJOIN(" / ", TRUE, 'FUNCIONARIO 1'!E15, 'FUNCIONARIO 2'!E15, 'FUNCIONARIO 3'!E15, 'FUNCIONARIO 4'!E15, 'FUNCIONARIO 5'!E15, 'FUNCIONARIO 6'!E15)</f>
        <v>Caja 17 carpetas 1,2,3,4,5,6 y cja 18 carpetas 1,2,3,4,5,6</v>
      </c>
      <c r="F15" s="68">
        <v>36</v>
      </c>
      <c r="G15" s="69" t="str">
        <f>_xlfn.TEXTJOIN(" / ", TRUE, 'FUNCIONARIO 1'!E15, 'FUNCIONARIO 2'!E15, 'FUNCIONARIO 3'!E15, 'FUNCIONARIO 4'!E15, 'FUNCIONARIO 5'!E15, 'FUNCIONARIO 6'!E15)</f>
        <v>Caja 17 carpetas 1,2,3,4,5,6 y cja 18 carpetas 1,2,3,4,5,6</v>
      </c>
      <c r="H15" s="78" t="str">
        <f t="shared" si="0"/>
        <v>X</v>
      </c>
      <c r="I15" s="71" t="str">
        <f t="shared" si="1"/>
        <v/>
      </c>
      <c r="J15" s="79">
        <v>30</v>
      </c>
      <c r="K15" s="69" t="str">
        <f>_xlfn.TEXTJOIN(" / ", TRUE, 'FUNCIONARIO 1'!E15, 'FUNCIONARIO 2'!E15, 'FUNCIONARIO 3'!E15, 'FUNCIONARIO 4'!E15, 'FUNCIONARIO 5'!E15, 'FUNCIONARIO 6'!E15)</f>
        <v>Caja 17 carpetas 1,2,3,4,5,6 y cja 18 carpetas 1,2,3,4,5,6</v>
      </c>
      <c r="L15" s="78" t="str">
        <f t="shared" si="2"/>
        <v>X</v>
      </c>
      <c r="M15" s="71" t="str">
        <f t="shared" si="3"/>
        <v/>
      </c>
      <c r="N15" s="80"/>
      <c r="O15" s="118" t="str">
        <f>_xlfn.TEXTJOIN(CHAR(10), TRUE, 'FUNCIONARIO 1'!O15, 'FUNCIONARIO 2'!O15, 'FUNCIONARIO 3'!O15, 'FUNCIONARIO 4'!O15, 'FUNCIONARIO 5'!O15, 'FUNCIONARIO 6'!O15)</f>
        <v>Saludcoop: Se realizo el escaneo de las cajas 12 y 15  c/u con 6 carpetas y la caja 20 carpetas 1,2,3,4 .  Reunion con Gestión Documental de 9 a.m. a 12 m, levantamiento información Matriz Volumetría
Saludcoop: Se realizo el escaneo de las cajas 12 y 15  c/u con 6 carpetas y la caja 20 carpetas 1,2,3,4 .  Reunion con Gestión Documental de 9 a.m. a 12 m, levantamiento información Matriz Volumetría
realicé scanner de caja 17 y 18 de saludcoop, folio 19214 de la carpeta 1 caja 17 roto en borde superior folio 19463 de la carpeta 2 caja 17 rasgado, carpeta 6 de la caja 17 presenta al final dos copias del folio 20278,20279, folio 21131 de la carpeta 4 caja 18 presenta una fisura en costado derecho pendiente organización de imagen y revisión de calidad. carpeta 4 de la caja 18 cafesalud se encuentra repetido folio 17632 y no hay folio 17631
Escanié la cajas 13,  14  Y  16 de SALUDCOOP</v>
      </c>
    </row>
    <row r="16" spans="1:28" ht="120" customHeight="1">
      <c r="A16" s="77">
        <v>46070</v>
      </c>
      <c r="B16" s="65" t="str">
        <f>_xlfn.TEXTJOIN(" / ", TRUE, 'FUNCIONARIO 1'!B16, 'FUNCIONARIO 2'!B16, 'FUNCIONARIO 3'!B16, 'FUNCIONARIO 4'!B16, 'FUNCIONARIO 5'!B16, 'FUNCIONARIO 6'!B16)</f>
        <v>Yazmin Pulido Segura / TATIANA CARDENAS / CAROLL VANESSA SILVA / Gyzela Lopez / DIANA CAROLINA SUAREZ / Liset Muñoz</v>
      </c>
      <c r="C16" s="65" t="str">
        <f>_xlfn.TEXTJOIN(" / ", TRUE, 'FUNCIONARIO 1'!C16, 'FUNCIONARIO 2'!C16, 'FUNCIONARIO 3'!C16, 'FUNCIONARIO 4'!C16, 'FUNCIONARIO 5'!C16, 'FUNCIONARIO 6'!C16)</f>
        <v xml:space="preserve">SALUDCOOP </v>
      </c>
      <c r="D16" s="66" t="str">
        <f>_xlfn.TEXTJOIN(" / ", TRUE, 'FUNCIONARIO 1'!D16, 'FUNCIONARIO 2'!D16, 'FUNCIONARIO 3'!D16, 'FUNCIONARIO 4'!D16, 'FUNCIONARIO 5'!D16, 'FUNCIONARIO 6'!D16)</f>
        <v/>
      </c>
      <c r="E16" s="67" t="str">
        <f>_xlfn.TEXTJOIN(" / ", TRUE, 'FUNCIONARIO 1'!E16, 'FUNCIONARIO 2'!E16, 'FUNCIONARIO 3'!E16, 'FUNCIONARIO 4'!E16, 'FUNCIONARIO 5'!E16, 'FUNCIONARIO 6'!E16)</f>
        <v/>
      </c>
      <c r="F16" s="68">
        <v>36</v>
      </c>
      <c r="G16" s="69" t="str">
        <f>_xlfn.TEXTJOIN(" / ", TRUE, 'FUNCIONARIO 1'!E16, 'FUNCIONARIO 2'!E16, 'FUNCIONARIO 3'!E16, 'FUNCIONARIO 4'!E16, 'FUNCIONARIO 5'!E16, 'FUNCIONARIO 6'!E16)</f>
        <v/>
      </c>
      <c r="H16" s="78" t="str">
        <f t="shared" si="0"/>
        <v/>
      </c>
      <c r="I16" s="71" t="str">
        <f t="shared" si="1"/>
        <v/>
      </c>
      <c r="J16" s="79">
        <v>30</v>
      </c>
      <c r="K16" s="69" t="str">
        <f>_xlfn.TEXTJOIN(" / ", TRUE, 'FUNCIONARIO 1'!E16, 'FUNCIONARIO 2'!E16, 'FUNCIONARIO 3'!E16, 'FUNCIONARIO 4'!E16, 'FUNCIONARIO 5'!E16, 'FUNCIONARIO 6'!E16)</f>
        <v/>
      </c>
      <c r="L16" s="78" t="str">
        <f t="shared" si="2"/>
        <v/>
      </c>
      <c r="M16" s="71" t="str">
        <f t="shared" si="3"/>
        <v/>
      </c>
      <c r="N16" s="80"/>
      <c r="O16" s="118" t="str">
        <f>_xlfn.TEXTJOIN(CHAR(10), TRUE, 'FUNCIONARIO 1'!O16, 'FUNCIONARIO 2'!O16, 'FUNCIONARIO 3'!O16, 'FUNCIONARIO 4'!O16, 'FUNCIONARIO 5'!O16, 'FUNCIONARIO 6'!O16)</f>
        <v xml:space="preserve">Saludcoop: Se realiza el escaneo de la caja 20 carpeta 5 y 6 , la caja 21 con 6 carpetas y la caja 22 carpetas 1 a 4 
Saludcoop: Se realiza el escaneo de la caja 20 carpeta 5 y 6 , la caja 21 con 6 carpetas y la caja 22 carpetas 1 a 4 
se realizó el traslado de las cajas 22 a la 29 del archivo de 9 piso al 10 piso oficina de liquidaciones de Saludcoop, para continuar con inventario y scanner
Por motivo de reunión con aseguramiento de 9 a 12 am 
Escanié la cajas 19 de SALUDCOOP, hice calidad de carpeta 6 (curso de excel 8:00 a 10:00 am. )
El dìa de hoy tuvimos reunìon con el equipo de aseguramienro de 9:07 a 11:10 </v>
      </c>
    </row>
    <row r="17" spans="1:15" ht="120" customHeight="1">
      <c r="A17" s="77">
        <v>46071</v>
      </c>
      <c r="B17" s="65" t="str">
        <f>_xlfn.TEXTJOIN(" / ", TRUE, 'FUNCIONARIO 1'!B17, 'FUNCIONARIO 2'!B17, 'FUNCIONARIO 3'!B17, 'FUNCIONARIO 4'!B17, 'FUNCIONARIO 5'!B17, 'FUNCIONARIO 6'!B17)</f>
        <v>Yazmin Pulido Segura / TATIANA CARDENAS / CAROLL VANESSA SILVA / Gyzela Lopez / DIANA CAROLINA SUAREZ / Liset Muñoz</v>
      </c>
      <c r="C17" s="65" t="str">
        <f>_xlfn.TEXTJOIN(" / ", TRUE, 'FUNCIONARIO 1'!C17, 'FUNCIONARIO 2'!C17, 'FUNCIONARIO 3'!C17, 'FUNCIONARIO 4'!C17, 'FUNCIONARIO 5'!C17, 'FUNCIONARIO 6'!C17)</f>
        <v xml:space="preserve">SALUDCOOP </v>
      </c>
      <c r="D17" s="66" t="str">
        <f>_xlfn.TEXTJOIN(" / ", TRUE, 'FUNCIONARIO 1'!D17, 'FUNCIONARIO 2'!D17, 'FUNCIONARIO 3'!D17, 'FUNCIONARIO 4'!D17, 'FUNCIONARIO 5'!D17, 'FUNCIONARIO 6'!D17)</f>
        <v>CAJA 25 Y CAJA 28</v>
      </c>
      <c r="E17" s="67" t="str">
        <f>_xlfn.TEXTJOIN(" / ", TRUE, 'FUNCIONARIO 1'!E17, 'FUNCIONARIO 2'!E17, 'FUNCIONARIO 3'!E17, 'FUNCIONARIO 4'!E17, 'FUNCIONARIO 5'!E17, 'FUNCIONARIO 6'!E17)</f>
        <v>Caja 25 carpetas 1,2,3,4,5,6 y caja 28 carpeta 1</v>
      </c>
      <c r="F17" s="68">
        <v>36</v>
      </c>
      <c r="G17" s="69" t="str">
        <f>_xlfn.TEXTJOIN(" / ", TRUE, 'FUNCIONARIO 1'!E17, 'FUNCIONARIO 2'!E17, 'FUNCIONARIO 3'!E17, 'FUNCIONARIO 4'!E17, 'FUNCIONARIO 5'!E17, 'FUNCIONARIO 6'!E17)</f>
        <v>Caja 25 carpetas 1,2,3,4,5,6 y caja 28 carpeta 1</v>
      </c>
      <c r="H17" s="78" t="str">
        <f t="shared" si="0"/>
        <v>X</v>
      </c>
      <c r="I17" s="71" t="str">
        <f t="shared" si="1"/>
        <v/>
      </c>
      <c r="J17" s="79">
        <v>30</v>
      </c>
      <c r="K17" s="69" t="str">
        <f>_xlfn.TEXTJOIN(" / ", TRUE, 'FUNCIONARIO 1'!E17, 'FUNCIONARIO 2'!E17, 'FUNCIONARIO 3'!E17, 'FUNCIONARIO 4'!E17, 'FUNCIONARIO 5'!E17, 'FUNCIONARIO 6'!E17)</f>
        <v>Caja 25 carpetas 1,2,3,4,5,6 y caja 28 carpeta 1</v>
      </c>
      <c r="L17" s="78" t="str">
        <f t="shared" si="2"/>
        <v>X</v>
      </c>
      <c r="M17" s="71" t="str">
        <f t="shared" si="3"/>
        <v/>
      </c>
      <c r="N17" s="80"/>
      <c r="O17" s="118" t="str">
        <f>_xlfn.TEXTJOIN(CHAR(10), TRUE, 'FUNCIONARIO 1'!O17, 'FUNCIONARIO 2'!O17, 'FUNCIONARIO 3'!O17, 'FUNCIONARIO 4'!O17, 'FUNCIONARIO 5'!O17, 'FUNCIONARIO 6'!O17)</f>
        <v xml:space="preserve">Saludcoop:  se realiza el escaneo de la caja 26 con 6 carpeta y caja 27 carpeta 1 a 3.  Se realiza el traslado de las cajas de cafesalud al cuarto de archivo  archivo y tralado de archivo de saludcoop a OL.
Trabajo en casa
Realicé revisión y verificación de folios y calidad de caja 4 y 5 de la entidad saludcoop. los folios del 438 al 4348 de la carpeta 4 caja 4 de saludcoop se encuentran ilegibles, folio 4783 a 4787 de la capeta 6 caja 4 ilegibles, se realizo scanner de caja 25 de saludcoop y carpeta 1 de caja 28 
Escanié la cajas 23,  24 de SALUDCOOP
Sobre las 2:15 se baja 6 cajas de Cafesalud y 3 de Saludcoop, y se sube de la 33 a 42 de Saludcoop </v>
      </c>
    </row>
    <row r="18" spans="1:15" ht="120" customHeight="1">
      <c r="A18" s="77">
        <v>46072</v>
      </c>
      <c r="B18" s="65" t="str">
        <f>_xlfn.TEXTJOIN(" / ", TRUE, 'FUNCIONARIO 1'!B18, 'FUNCIONARIO 2'!B18, 'FUNCIONARIO 3'!B18, 'FUNCIONARIO 4'!B18, 'FUNCIONARIO 5'!B18, 'FUNCIONARIO 6'!B18)</f>
        <v>Yazmin Pulido Segura / TATIANA CARDENAS / CAROLL VANESSA SILVA / Gyzela Lopez / DIANA CAROLINA SUAREZ / Liset Muñoz</v>
      </c>
      <c r="C18" s="65" t="str">
        <f>_xlfn.TEXTJOIN(" / ", TRUE, 'FUNCIONARIO 1'!C18, 'FUNCIONARIO 2'!C18, 'FUNCIONARIO 3'!C18, 'FUNCIONARIO 4'!C18, 'FUNCIONARIO 5'!C18, 'FUNCIONARIO 6'!C18)</f>
        <v xml:space="preserve">SALUDCOOP </v>
      </c>
      <c r="D18" s="66" t="str">
        <f>_xlfn.TEXTJOIN(" / ", TRUE, 'FUNCIONARIO 1'!D18, 'FUNCIONARIO 2'!D18, 'FUNCIONARIO 3'!D18, 'FUNCIONARIO 4'!D18, 'FUNCIONARIO 5'!D18, 'FUNCIONARIO 6'!D18)</f>
        <v/>
      </c>
      <c r="E18" s="67" t="str">
        <f>_xlfn.TEXTJOIN(" / ", TRUE, 'FUNCIONARIO 1'!E18, 'FUNCIONARIO 2'!E18, 'FUNCIONARIO 3'!E18, 'FUNCIONARIO 4'!E18, 'FUNCIONARIO 5'!E18, 'FUNCIONARIO 6'!E18)</f>
        <v/>
      </c>
      <c r="F18" s="68">
        <v>36</v>
      </c>
      <c r="G18" s="69" t="str">
        <f>_xlfn.TEXTJOIN(" / ", TRUE, 'FUNCIONARIO 1'!E18, 'FUNCIONARIO 2'!E18, 'FUNCIONARIO 3'!E18, 'FUNCIONARIO 4'!E18, 'FUNCIONARIO 5'!E18, 'FUNCIONARIO 6'!E18)</f>
        <v/>
      </c>
      <c r="H18" s="78" t="str">
        <f t="shared" si="0"/>
        <v/>
      </c>
      <c r="I18" s="71" t="str">
        <f t="shared" si="1"/>
        <v/>
      </c>
      <c r="J18" s="79">
        <v>30</v>
      </c>
      <c r="K18" s="69" t="str">
        <f>_xlfn.TEXTJOIN(" / ", TRUE, 'FUNCIONARIO 1'!E18, 'FUNCIONARIO 2'!E18, 'FUNCIONARIO 3'!E18, 'FUNCIONARIO 4'!E18, 'FUNCIONARIO 5'!E18, 'FUNCIONARIO 6'!E18)</f>
        <v/>
      </c>
      <c r="L18" s="78" t="str">
        <f t="shared" si="2"/>
        <v/>
      </c>
      <c r="M18" s="71" t="str">
        <f t="shared" si="3"/>
        <v/>
      </c>
      <c r="N18" s="80"/>
      <c r="O18" s="118" t="str">
        <f>_xlfn.TEXTJOIN(CHAR(10), TRUE, 'FUNCIONARIO 1'!O18, 'FUNCIONARIO 2'!O18, 'FUNCIONARIO 3'!O18, 'FUNCIONARIO 4'!O18, 'FUNCIONARIO 5'!O18, 'FUNCIONARIO 6'!O18)</f>
        <v>Saludcoop : Se realiza el escaneo de la caja 27 carpeta 4,5,6 , Caja 30 carpeta 1 a 6, carpeta 28 carpeta 2 a 6, caja 31 carpeta 1,2,3
Saludcoop : Se realiza el escaneo de la caja 27 carpeta 4,5,6 , Caja 30 carpeta 1 a 6, carpeta 28 carpeta 2 a 6, caja 31 carpeta 1,2,3
Realicé verificación de calidad de escanner y orden de consecutivos de las cajas scaneadas 17 y 18 de saludcoop , trabajo en casa
Salida más temprano por manifestaciones
(curso de excel 8:00 a 10:00 am.) Hice calidad de las cajas 6, 9  y 10 de SALUDCOOP, trabajamos en horario 7:00 a 3:30, por protestas.
Salida mas temprano por manifestaciones</v>
      </c>
    </row>
    <row r="19" spans="1:15" ht="120" customHeight="1">
      <c r="A19" s="77">
        <v>46073</v>
      </c>
      <c r="B19" s="65" t="str">
        <f>_xlfn.TEXTJOIN(" / ", TRUE, 'FUNCIONARIO 1'!B19, 'FUNCIONARIO 2'!B19, 'FUNCIONARIO 3'!B19, 'FUNCIONARIO 4'!B19, 'FUNCIONARIO 5'!B19, 'FUNCIONARIO 6'!B19)</f>
        <v>Yazmin Pulido Segura / TATIANA CARDENAS / CAROLL VANESSA SILVA / Gyzela Lopez / DIANA CAROLINA SUAREZ / Liset Muñoz</v>
      </c>
      <c r="C19" s="65" t="str">
        <f>_xlfn.TEXTJOIN(" / ", TRUE, 'FUNCIONARIO 1'!C19, 'FUNCIONARIO 2'!C19, 'FUNCIONARIO 3'!C19, 'FUNCIONARIO 4'!C19, 'FUNCIONARIO 5'!C19, 'FUNCIONARIO 6'!C19)</f>
        <v xml:space="preserve">SALUDCOOP </v>
      </c>
      <c r="D19" s="66" t="str">
        <f>_xlfn.TEXTJOIN(" / ", TRUE, 'FUNCIONARIO 1'!D19, 'FUNCIONARIO 2'!D19, 'FUNCIONARIO 3'!D19, 'FUNCIONARIO 4'!D19, 'FUNCIONARIO 5'!D19, 'FUNCIONARIO 6'!D19)</f>
        <v>CAJA 34,35</v>
      </c>
      <c r="E19" s="67" t="str">
        <f>_xlfn.TEXTJOIN(" / ", TRUE, 'FUNCIONARIO 1'!E19, 'FUNCIONARIO 2'!E19, 'FUNCIONARIO 3'!E19, 'FUNCIONARIO 4'!E19, 'FUNCIONARIO 5'!E19, 'FUNCIONARIO 6'!E19)</f>
        <v>Caja 34 carpetas 1,2,3,4,5,6 y Caja 35 carpetas 1,2,3,4,5,6</v>
      </c>
      <c r="F19" s="68">
        <v>36</v>
      </c>
      <c r="G19" s="69" t="str">
        <f>_xlfn.TEXTJOIN(" / ", TRUE, 'FUNCIONARIO 1'!E19, 'FUNCIONARIO 2'!E19, 'FUNCIONARIO 3'!E19, 'FUNCIONARIO 4'!E19, 'FUNCIONARIO 5'!E19, 'FUNCIONARIO 6'!E19)</f>
        <v>Caja 34 carpetas 1,2,3,4,5,6 y Caja 35 carpetas 1,2,3,4,5,6</v>
      </c>
      <c r="H19" s="78" t="str">
        <f t="shared" si="0"/>
        <v>X</v>
      </c>
      <c r="I19" s="71" t="str">
        <f t="shared" si="1"/>
        <v/>
      </c>
      <c r="J19" s="79">
        <v>30</v>
      </c>
      <c r="K19" s="69" t="str">
        <f>_xlfn.TEXTJOIN(" / ", TRUE, 'FUNCIONARIO 1'!E19, 'FUNCIONARIO 2'!E19, 'FUNCIONARIO 3'!E19, 'FUNCIONARIO 4'!E19, 'FUNCIONARIO 5'!E19, 'FUNCIONARIO 6'!E19)</f>
        <v>Caja 34 carpetas 1,2,3,4,5,6 y Caja 35 carpetas 1,2,3,4,5,6</v>
      </c>
      <c r="L19" s="78" t="str">
        <f t="shared" si="2"/>
        <v>X</v>
      </c>
      <c r="M19" s="71" t="str">
        <f t="shared" si="3"/>
        <v/>
      </c>
      <c r="N19" s="80"/>
      <c r="O19" s="118" t="str">
        <f>_xlfn.TEXTJOIN(CHAR(10), TRUE, 'FUNCIONARIO 1'!O19, 'FUNCIONARIO 2'!O19, 'FUNCIONARIO 3'!O19, 'FUNCIONARIO 4'!O19, 'FUNCIONARIO 5'!O19, 'FUNCIONARIO 6'!O19)</f>
        <v>Saludcoop: Día 20 de Febrero escaneo de caja 31 careptas 4 a 6, caja 32 carpeta 1a 6. Se realiza el traslado de las cajas de Saludccop a archivo y la subida del archivo de Emdisalud.Día 21 de Febrero escaneo de cajas 35,36, 37 c/u con 6 carpetas, caja 38 carpetas 1 a 3
Saludcoop: Día 20 de Febrero escaneo de caja 31 careptas 4 a 6, caja 32 carpeta 1a 6. Se realiza el traslado de las cajas de Saludccop a archivo y la subida del archivo de Emdisalud.Día 21 de Febrero escaneo de cajas 35,36, 37 c/u con 6 carpetas, caja 38 carpetas 1 a 3
Realicé scanner de las cajas 34 y 35 de saludcoop y se realizó validación de calidad y organización de consecutivos de la caja 25 de saludcoop
Se inicio a trabajar a las 11:40 am por que no se tenia el producido, se bajaron cajas al 9 piso y tambien se subieron cajas, se comunico a las personas encargadas desde un inicio de la jornada laboral.
Escanié  calidad de las cajas 13, 14 y 16 de SALUDCOOP (reunión confirmación brigada de rescate documental 10:00 a 11:00 am.)
Me permito informar que el inicio de las actividades del día de hoy se realizó a partir de las 11:32 a. m., en razón a que no se contaba con lote de cajas disponible para continuar con el proceso asignado.
Una vez gestionada la disponibilidad, se procedió a subir el lote correspondiente a 23 cajas, trasladadas desde el noveno piso hacia el décimo piso, con el fin de dar continuidad a las labores establecidas.</v>
      </c>
    </row>
    <row r="20" spans="1:15" ht="120" customHeight="1">
      <c r="A20" s="110">
        <v>46076</v>
      </c>
      <c r="B20" s="65" t="str">
        <f>_xlfn.TEXTJOIN(" / ", TRUE, 'FUNCIONARIO 1'!B20, 'FUNCIONARIO 2'!B20, 'FUNCIONARIO 3'!B20, 'FUNCIONARIO 4'!B20, 'FUNCIONARIO 5'!B20, 'FUNCIONARIO 6'!B20)</f>
        <v>Yazmin Pulido Segura / TATIANA CARDENAS / CAROLL VANESSA SILVA / Gyzela Lopez / DIANA CAROLINA SUAREZ / Liset Muñoz</v>
      </c>
      <c r="C20" s="65" t="str">
        <f>_xlfn.TEXTJOIN(" / ", TRUE, 'FUNCIONARIO 1'!C20, 'FUNCIONARIO 2'!C20, 'FUNCIONARIO 3'!C20, 'FUNCIONARIO 4'!C20, 'FUNCIONARIO 5'!C20, 'FUNCIONARIO 6'!C20)</f>
        <v xml:space="preserve">EMDISALUD </v>
      </c>
      <c r="D20" s="66" t="str">
        <f>_xlfn.TEXTJOIN(" / ", TRUE, 'FUNCIONARIO 1'!D20, 'FUNCIONARIO 2'!D20, 'FUNCIONARIO 3'!D20, 'FUNCIONARIO 4'!D20, 'FUNCIONARIO 5'!D20, 'FUNCIONARIO 6'!D20)</f>
        <v>CAJA 3</v>
      </c>
      <c r="E20" s="67" t="str">
        <f>_xlfn.TEXTJOIN(" / ", TRUE, 'FUNCIONARIO 1'!E20, 'FUNCIONARIO 2'!E20, 'FUNCIONARIO 3'!E20, 'FUNCIONARIO 4'!E20, 'FUNCIONARIO 5'!E20, 'FUNCIONARIO 6'!E20)</f>
        <v>Caja 3 carpetas 1,2,3,4,5,6</v>
      </c>
      <c r="F20" s="68">
        <v>36</v>
      </c>
      <c r="G20" s="69" t="str">
        <f>_xlfn.TEXTJOIN(" / ", TRUE, 'FUNCIONARIO 1'!E20, 'FUNCIONARIO 2'!E20, 'FUNCIONARIO 3'!E20, 'FUNCIONARIO 4'!E20, 'FUNCIONARIO 5'!E20, 'FUNCIONARIO 6'!E20)</f>
        <v>Caja 3 carpetas 1,2,3,4,5,6</v>
      </c>
      <c r="H20" s="78" t="str">
        <f t="shared" si="0"/>
        <v>X</v>
      </c>
      <c r="I20" s="71" t="str">
        <f t="shared" si="1"/>
        <v/>
      </c>
      <c r="J20" s="79">
        <v>30</v>
      </c>
      <c r="K20" s="69" t="str">
        <f>_xlfn.TEXTJOIN(" / ", TRUE, 'FUNCIONARIO 1'!E20, 'FUNCIONARIO 2'!E20, 'FUNCIONARIO 3'!E20, 'FUNCIONARIO 4'!E20, 'FUNCIONARIO 5'!E20, 'FUNCIONARIO 6'!E20)</f>
        <v>Caja 3 carpetas 1,2,3,4,5,6</v>
      </c>
      <c r="L20" s="78" t="str">
        <f t="shared" si="2"/>
        <v>X</v>
      </c>
      <c r="M20" s="71" t="str">
        <f t="shared" si="3"/>
        <v/>
      </c>
      <c r="N20" s="80"/>
      <c r="O20" s="118" t="str">
        <f>_xlfn.TEXTJOIN(CHAR(10), TRUE, 'FUNCIONARIO 1'!O20, 'FUNCIONARIO 2'!O20, 'FUNCIONARIO 3'!O20, 'FUNCIONARIO 4'!O20, 'FUNCIONARIO 5'!O20, 'FUNCIONARIO 6'!O20)</f>
        <v>Saludcoop: escaneo caja 38 carpeta 4 a 6, caja 41 y 42 c/u 6 carpetas.  Emdisalud:  Caja 1 carpeta 1 a 6, caja 4 (1,2)
Saludcoop: escaneo caja 38 carpeta 4 a 6, caja 41 y 42 c/u 6 carpetas.  Emdisalud:  Caja 1 carpeta 1 a 6, caja 4 (1,2)
Realicé verificación de consecutivos y calidad de las cajas 33 y carpeta 1 , 2 ,3de la caja 34 de Saludcoop y realice escanner   de caja 3 de EMDISALUD 
Hice calidad de las cajas 19, 23 y  24 (reunión de capacitación brigada de rescate documental 9:00 a 10:00 am.)</v>
      </c>
    </row>
    <row r="21" spans="1:15" ht="120" customHeight="1">
      <c r="A21" s="110">
        <v>46077</v>
      </c>
      <c r="B21" s="65" t="str">
        <f>_xlfn.TEXTJOIN(" / ", TRUE, 'FUNCIONARIO 1'!B21, 'FUNCIONARIO 2'!B21, 'FUNCIONARIO 3'!B21, 'FUNCIONARIO 4'!B21, 'FUNCIONARIO 5'!B21, 'FUNCIONARIO 6'!B21)</f>
        <v>Yazmin Pulido Segura / TATIANA CARDENAS / CAROLL VANESSA SILVA / Gyzela Lopez / DIANA CAROLINA SUAREZ / Liset Muñoz</v>
      </c>
      <c r="C21" s="65" t="str">
        <f>_xlfn.TEXTJOIN(" / ", TRUE, 'FUNCIONARIO 1'!C21, 'FUNCIONARIO 2'!C21, 'FUNCIONARIO 3'!C21, 'FUNCIONARIO 4'!C21, 'FUNCIONARIO 5'!C21, 'FUNCIONARIO 6'!C21)</f>
        <v xml:space="preserve">EMDISALUD </v>
      </c>
      <c r="D21" s="66" t="str">
        <f>_xlfn.TEXTJOIN(" / ", TRUE, 'FUNCIONARIO 1'!D21, 'FUNCIONARIO 2'!D21, 'FUNCIONARIO 3'!D21, 'FUNCIONARIO 4'!D21, 'FUNCIONARIO 5'!D21, 'FUNCIONARIO 6'!D21)</f>
        <v>CAJA 5</v>
      </c>
      <c r="E21" s="67" t="str">
        <f>_xlfn.TEXTJOIN(" / ", TRUE, 'FUNCIONARIO 1'!E21, 'FUNCIONARIO 2'!E21, 'FUNCIONARIO 3'!E21, 'FUNCIONARIO 4'!E21, 'FUNCIONARIO 5'!E21, 'FUNCIONARIO 6'!E21)</f>
        <v>Caja 5 Carpetas 1,2,3,4,5,6</v>
      </c>
      <c r="F21" s="68">
        <v>36</v>
      </c>
      <c r="G21" s="69" t="str">
        <f>_xlfn.TEXTJOIN(" / ", TRUE, 'FUNCIONARIO 1'!E21, 'FUNCIONARIO 2'!E21, 'FUNCIONARIO 3'!E21, 'FUNCIONARIO 4'!E21, 'FUNCIONARIO 5'!E21, 'FUNCIONARIO 6'!E21)</f>
        <v>Caja 5 Carpetas 1,2,3,4,5,6</v>
      </c>
      <c r="H21" s="78" t="str">
        <f t="shared" si="0"/>
        <v>X</v>
      </c>
      <c r="I21" s="71" t="str">
        <f t="shared" si="1"/>
        <v/>
      </c>
      <c r="J21" s="79">
        <v>30</v>
      </c>
      <c r="K21" s="69" t="str">
        <f>_xlfn.TEXTJOIN(" / ", TRUE, 'FUNCIONARIO 1'!E21, 'FUNCIONARIO 2'!E21, 'FUNCIONARIO 3'!E21, 'FUNCIONARIO 4'!E21, 'FUNCIONARIO 5'!E21, 'FUNCIONARIO 6'!E21)</f>
        <v>Caja 5 Carpetas 1,2,3,4,5,6</v>
      </c>
      <c r="L21" s="78" t="str">
        <f t="shared" si="2"/>
        <v>X</v>
      </c>
      <c r="M21" s="71" t="str">
        <f t="shared" si="3"/>
        <v/>
      </c>
      <c r="N21" s="80"/>
      <c r="O21" s="118" t="str">
        <f>_xlfn.TEXTJOIN(CHAR(10), TRUE, 'FUNCIONARIO 1'!O21, 'FUNCIONARIO 2'!O21, 'FUNCIONARIO 3'!O21, 'FUNCIONARIO 4'!O21, 'FUNCIONARIO 5'!O21, 'FUNCIONARIO 6'!O21)</f>
        <v xml:space="preserve">Emdisalud: escaneo  caja 2 carpeta 1 a 6, caja 4 carpeta 3 a 6, caja 7 carpeta 1 y 2, se bajaron de Saludcoop las cajas 25,m32,33,35,37,38,39,41,42 Emdisalud Caja 1
Emdisalud: escaneo  caja 2 carpeta 1 a 6, caja 4 carpeta 3 a 6, caja 7 carpeta 1 y 2, se bajaron de Saludcoop las cajas 25,m32,33,35,37,38,39,41,42 Emdisalud Caja 1
Realicé verificación de consecutivos y calidad de las cajas 33 y carpetas4,5,6 de la caja 34 de Saludcoop y de caja 3 de EMDISALUD, escanee la caja 5 de Emdisalud y realice verificación de calidad y consecutivos
Escanié caja 29, 39 y 40 de SALUDCOOP (curso de excel 8:00 a 10:00 am.) 
Se empieza nueva EPS </v>
      </c>
    </row>
    <row r="22" spans="1:15" ht="120" customHeight="1">
      <c r="A22" s="110">
        <v>46078</v>
      </c>
      <c r="B22" s="65" t="str">
        <f>_xlfn.TEXTJOIN(" / ", TRUE, 'FUNCIONARIO 1'!B22, 'FUNCIONARIO 2'!B22, 'FUNCIONARIO 3'!B22, 'FUNCIONARIO 4'!B22, 'FUNCIONARIO 5'!B22, 'FUNCIONARIO 6'!B22)</f>
        <v>Yazmin Pulido Segura / TATIANA CARDENAS / CAROLL VANESSA SILVA / Gyzela Lopez / DIANA CAROLINA SUAREZ / Liset Muñoz</v>
      </c>
      <c r="C22" s="65" t="str">
        <f>_xlfn.TEXTJOIN(" / ", TRUE, 'FUNCIONARIO 1'!C22, 'FUNCIONARIO 2'!C22, 'FUNCIONARIO 3'!C22, 'FUNCIONARIO 4'!C22, 'FUNCIONARIO 5'!C22, 'FUNCIONARIO 6'!C22)</f>
        <v/>
      </c>
      <c r="D22" s="66" t="str">
        <f>_xlfn.TEXTJOIN(" / ", TRUE, 'FUNCIONARIO 1'!D22, 'FUNCIONARIO 2'!D22, 'FUNCIONARIO 3'!D22, 'FUNCIONARIO 4'!D22, 'FUNCIONARIO 5'!D22, 'FUNCIONARIO 6'!D22)</f>
        <v/>
      </c>
      <c r="E22" s="67" t="str">
        <f>_xlfn.TEXTJOIN(" / ", TRUE, 'FUNCIONARIO 1'!E22, 'FUNCIONARIO 2'!E22, 'FUNCIONARIO 3'!E22, 'FUNCIONARIO 4'!E22, 'FUNCIONARIO 5'!E22, 'FUNCIONARIO 6'!E22)</f>
        <v/>
      </c>
      <c r="F22" s="68">
        <v>36</v>
      </c>
      <c r="G22" s="69" t="str">
        <f>_xlfn.TEXTJOIN(" / ", TRUE, 'FUNCIONARIO 1'!E22, 'FUNCIONARIO 2'!E22, 'FUNCIONARIO 3'!E22, 'FUNCIONARIO 4'!E22, 'FUNCIONARIO 5'!E22, 'FUNCIONARIO 6'!E22)</f>
        <v/>
      </c>
      <c r="H22" s="78" t="str">
        <f t="shared" si="0"/>
        <v/>
      </c>
      <c r="I22" s="71" t="str">
        <f t="shared" si="1"/>
        <v/>
      </c>
      <c r="J22" s="79">
        <v>30</v>
      </c>
      <c r="K22" s="69" t="str">
        <f>_xlfn.TEXTJOIN(" / ", TRUE, 'FUNCIONARIO 1'!E22, 'FUNCIONARIO 2'!E22, 'FUNCIONARIO 3'!E22, 'FUNCIONARIO 4'!E22, 'FUNCIONARIO 5'!E22, 'FUNCIONARIO 6'!E22)</f>
        <v/>
      </c>
      <c r="L22" s="78" t="str">
        <f t="shared" si="2"/>
        <v/>
      </c>
      <c r="M22" s="71" t="str">
        <f t="shared" si="3"/>
        <v/>
      </c>
      <c r="N22" s="80"/>
      <c r="O22" s="118" t="str">
        <f>_xlfn.TEXTJOIN(CHAR(10), TRUE, 'FUNCIONARIO 1'!O22, 'FUNCIONARIO 2'!O22, 'FUNCIONARIO 3'!O22, 'FUNCIONARIO 4'!O22, 'FUNCIONARIO 5'!O22, 'FUNCIONARIO 6'!O22)</f>
        <v xml:space="preserve">Emdisalud: escaneo  caja 7 carpetas 3 a 6, caja 8 carpetas 1 a 6, caja 9 carpeta 1 y 2 *Trabajo de busqueda de expedientes solicitados por los compañeros de la OL
Emdisalud: escaneo  caja 7 carpetas 3 a 6, caja 8 carpetas 1 a 6, caja 9 carpeta 1 y 2 *Realiza trabajo propio de la OL.
teletrabajo  tarea asignada por el jefe de oficina 
Realice la caja 25 de Emdisalud y las 5 cajas de salud vida y hay dos cajas que me salieron de a 5 carpetas.
DIA DE LA FAMILIA 
A las 10:15 a. m. se dio por concluida la actividad de inventario. Posteriormente, se efectuó una pausa debido al retraso presentado en el proceso de digitalización. Durante este intervalo, se elaboró el informe requerido por el equipo de Aseguramiento.
En el transcurso de la tarde, el equipo de Gestión Documental realizará una visita al archivo de Medidas e IV, con el propósito de iniciar el proceso de ordenación documental, de conformidad con los lineamientos institucionales establecidos.
Se informa a Sulma </v>
      </c>
    </row>
    <row r="23" spans="1:15" ht="120" customHeight="1">
      <c r="A23" s="110">
        <v>46079</v>
      </c>
      <c r="B23" s="65" t="str">
        <f>_xlfn.TEXTJOIN(" / ", TRUE, 'FUNCIONARIO 1'!B23, 'FUNCIONARIO 2'!B23, 'FUNCIONARIO 3'!B23, 'FUNCIONARIO 4'!B23, 'FUNCIONARIO 5'!B23, 'FUNCIONARIO 6'!B23)</f>
        <v>Yazmin Pulido Segura / TATIANA CARDENAS / CAROLL VANESSA SILVA / Gyzela Lopez / DIANA CAROLINA SUAREZ / Liset Muñoz</v>
      </c>
      <c r="C23" s="65" t="str">
        <f>_xlfn.TEXTJOIN(" / ", TRUE, 'FUNCIONARIO 1'!C23, 'FUNCIONARIO 2'!C23, 'FUNCIONARIO 3'!C23, 'FUNCIONARIO 4'!C23, 'FUNCIONARIO 5'!C23, 'FUNCIONARIO 6'!C23)</f>
        <v xml:space="preserve">EMDISALUD </v>
      </c>
      <c r="D23" s="66" t="str">
        <f>_xlfn.TEXTJOIN(" / ", TRUE, 'FUNCIONARIO 1'!D23, 'FUNCIONARIO 2'!D23, 'FUNCIONARIO 3'!D23, 'FUNCIONARIO 4'!D23, 'FUNCIONARIO 5'!D23, 'FUNCIONARIO 6'!D23)</f>
        <v>CAJA 11</v>
      </c>
      <c r="E23" s="67" t="str">
        <f>_xlfn.TEXTJOIN(" / ", TRUE, 'FUNCIONARIO 1'!E23, 'FUNCIONARIO 2'!E23, 'FUNCIONARIO 3'!E23, 'FUNCIONARIO 4'!E23, 'FUNCIONARIO 5'!E23, 'FUNCIONARIO 6'!E23)</f>
        <v>Caja 11 carpetas 1,2,3,4,5,6</v>
      </c>
      <c r="F23" s="68">
        <v>36</v>
      </c>
      <c r="G23" s="69" t="str">
        <f>_xlfn.TEXTJOIN(" / ", TRUE, 'FUNCIONARIO 1'!E23, 'FUNCIONARIO 2'!E23, 'FUNCIONARIO 3'!E23, 'FUNCIONARIO 4'!E23, 'FUNCIONARIO 5'!E23, 'FUNCIONARIO 6'!E23)</f>
        <v>Caja 11 carpetas 1,2,3,4,5,6</v>
      </c>
      <c r="H23" s="78" t="str">
        <f t="shared" si="0"/>
        <v>X</v>
      </c>
      <c r="I23" s="71" t="str">
        <f t="shared" si="1"/>
        <v/>
      </c>
      <c r="J23" s="79">
        <v>30</v>
      </c>
      <c r="K23" s="69" t="str">
        <f>_xlfn.TEXTJOIN(" / ", TRUE, 'FUNCIONARIO 1'!E23, 'FUNCIONARIO 2'!E23, 'FUNCIONARIO 3'!E23, 'FUNCIONARIO 4'!E23, 'FUNCIONARIO 5'!E23, 'FUNCIONARIO 6'!E23)</f>
        <v>Caja 11 carpetas 1,2,3,4,5,6</v>
      </c>
      <c r="L23" s="78" t="str">
        <f t="shared" si="2"/>
        <v>X</v>
      </c>
      <c r="M23" s="71" t="str">
        <f t="shared" si="3"/>
        <v/>
      </c>
      <c r="N23" s="80"/>
      <c r="O23" s="118" t="str">
        <f>_xlfn.TEXTJOIN(CHAR(10), TRUE, 'FUNCIONARIO 1'!O23, 'FUNCIONARIO 2'!O23, 'FUNCIONARIO 3'!O23, 'FUNCIONARIO 4'!O23, 'FUNCIONARIO 5'!O23, 'FUNCIONARIO 6'!O23)</f>
        <v xml:space="preserve">Emdisalud: escaneo caja 9 carpeta 3 a 6, caja 10 carpetas 1 a 6 *Fallo del escaner (8am a 2pm. *Se bajo al cuarto de archivo  Emdisalud Caja 6, Cafesalud cajas 29 y 30
Emdisalud: escaneo caja 9 carpeta 3 a 6, caja 10 carpetas 1 a 6 *Fallo del escaner (8am a 2pm. *Se bajo al cuarto de archivo  Emdisalud Caja 6, Cafesalud cajas 29 y 30
realice escáner y calidad de la caja 6 de Emdisalud la cual tiene 6 carpetas realice, carpeta 2 de la caja 6 de emdisalud  no tiene folio 5050,reaice scanner  de caja 11 de emdisalud total de  6 cartpetas 
No hay producción.
Escanié las cajas 14 y 15 de EMDISALUD (curso de excel 8:00 a 10:00 am.) 
Se realiza 6 carpetas de la caja 13 se termina el lote se Saludvida y se realiza informe a la oficina de aseguramiento </v>
      </c>
    </row>
    <row r="24" spans="1:15" ht="120" customHeight="1">
      <c r="A24" s="110">
        <v>46080</v>
      </c>
      <c r="B24" s="65" t="str">
        <f>_xlfn.TEXTJOIN(" / ", TRUE, 'FUNCIONARIO 1'!B24, 'FUNCIONARIO 2'!B24, 'FUNCIONARIO 3'!B24, 'FUNCIONARIO 4'!B24, 'FUNCIONARIO 5'!B24, 'FUNCIONARIO 6'!B24)</f>
        <v>Yazmin Pulido Segura / TATIANA CARDENAS / CAROLL VANESSA SILVA / Gyzela Lopez / DIANA CAROLINA SUAREZ / Liset Muñoz</v>
      </c>
      <c r="C24" s="65" t="str">
        <f>_xlfn.TEXTJOIN(" / ", TRUE, 'FUNCIONARIO 1'!C24, 'FUNCIONARIO 2'!C24, 'FUNCIONARIO 3'!C24, 'FUNCIONARIO 4'!C24, 'FUNCIONARIO 5'!C24, 'FUNCIONARIO 6'!C24)</f>
        <v xml:space="preserve">EMDISALUD </v>
      </c>
      <c r="D24" s="66" t="str">
        <f>_xlfn.TEXTJOIN(" / ", TRUE, 'FUNCIONARIO 1'!D24, 'FUNCIONARIO 2'!D24, 'FUNCIONARIO 3'!D24, 'FUNCIONARIO 4'!D24, 'FUNCIONARIO 5'!D24, 'FUNCIONARIO 6'!D24)</f>
        <v>CAJA 16,18,20</v>
      </c>
      <c r="E24" s="67" t="str">
        <f>_xlfn.TEXTJOIN(" / ", TRUE, 'FUNCIONARIO 1'!E24, 'FUNCIONARIO 2'!E24, 'FUNCIONARIO 3'!E24, 'FUNCIONARIO 4'!E24, 'FUNCIONARIO 5'!E24, 'FUNCIONARIO 6'!E24)</f>
        <v>Caja 16 carpetas 1,2,3,4,5,6 y caja 18 carpetas 1,2,3,4,5,6</v>
      </c>
      <c r="F24" s="68">
        <v>36</v>
      </c>
      <c r="G24" s="69" t="str">
        <f>_xlfn.TEXTJOIN(" / ", TRUE, 'FUNCIONARIO 1'!E24, 'FUNCIONARIO 2'!E24, 'FUNCIONARIO 3'!E24, 'FUNCIONARIO 4'!E24, 'FUNCIONARIO 5'!E24, 'FUNCIONARIO 6'!E24)</f>
        <v>Caja 16 carpetas 1,2,3,4,5,6 y caja 18 carpetas 1,2,3,4,5,6</v>
      </c>
      <c r="H24" s="78" t="str">
        <f t="shared" si="0"/>
        <v>X</v>
      </c>
      <c r="I24" s="71" t="str">
        <f t="shared" si="1"/>
        <v/>
      </c>
      <c r="J24" s="79">
        <v>30</v>
      </c>
      <c r="K24" s="69" t="str">
        <f>_xlfn.TEXTJOIN(" / ", TRUE, 'FUNCIONARIO 1'!E24, 'FUNCIONARIO 2'!E24, 'FUNCIONARIO 3'!E24, 'FUNCIONARIO 4'!E24, 'FUNCIONARIO 5'!E24, 'FUNCIONARIO 6'!E24)</f>
        <v>Caja 16 carpetas 1,2,3,4,5,6 y caja 18 carpetas 1,2,3,4,5,6</v>
      </c>
      <c r="L24" s="78" t="str">
        <f t="shared" si="2"/>
        <v>X</v>
      </c>
      <c r="M24" s="71" t="str">
        <f t="shared" si="3"/>
        <v/>
      </c>
      <c r="N24" s="80"/>
      <c r="O24" s="118" t="str">
        <f>_xlfn.TEXTJOIN(CHAR(10), TRUE, 'FUNCIONARIO 1'!O24, 'FUNCIONARIO 2'!O24, 'FUNCIONARIO 3'!O24, 'FUNCIONARIO 4'!O24, 'FUNCIONARIO 5'!O24, 'FUNCIONARIO 6'!O24)</f>
        <v>Emdisalud: escaneo cajas 12, 13 y 17 c/u de 6 careptas, se bajo al archivo Emdisalud cajas 6 a 17 sin la caja 16
Emdisalud: escaneo cajas 12, 13 y 17 c/u de 6 careptas, se bajo al archivo Emdisalud cajas 6 a 17 sin la caja 16
Realice verificación de calidad y consecutivos de la caja 11 correspondiente a 6 carpetas, realicé escáner y verificación de calidad de la carpeta 16 la cual contiene 6 carpetas y scanner caja 18 que  contiene 6 carpetas
Se realizo los informes para la cuenta de cobro no habia producción.
Escanié las cajas 19 y 20 de EMDISALUD  - Asistí a la charla sobre Integridad y Conflictos de Interés (9:00 a 10:30am)</v>
      </c>
    </row>
    <row r="25" spans="1:15" ht="120" customHeight="1">
      <c r="A25" s="111">
        <v>46083</v>
      </c>
      <c r="B25" s="65" t="str">
        <f>_xlfn.TEXTJOIN(" / ", TRUE, 'FUNCIONARIO 1'!B25, 'FUNCIONARIO 2'!B25, 'FUNCIONARIO 3'!B25, 'FUNCIONARIO 4'!B25, 'FUNCIONARIO 5'!B25, 'FUNCIONARIO 6'!B25)</f>
        <v>Yazmin Pulido Segura / TATIANA CARDENAS / CAROLL VANESSA SILVA / Gyzela Lopez / DIANA CAROLINA SUAREZ / Liset Muñoz</v>
      </c>
      <c r="C25" s="65" t="str">
        <f>_xlfn.TEXTJOIN(" / ", TRUE, 'FUNCIONARIO 1'!C25, 'FUNCIONARIO 2'!C25, 'FUNCIONARIO 3'!C25, 'FUNCIONARIO 4'!C25, 'FUNCIONARIO 5'!C25, 'FUNCIONARIO 6'!C25)</f>
        <v>EMDISALUD / EMDISALUD / EMDISALUD  / EMDISALUD</v>
      </c>
      <c r="D25" s="66" t="str">
        <f>_xlfn.TEXTJOIN(" / ", TRUE, 'FUNCIONARIO 1'!D25, 'FUNCIONARIO 2'!D25, 'FUNCIONARIO 3'!D25, 'FUNCIONARIO 4'!D25, 'FUNCIONARIO 5'!D25, 'FUNCIONARIO 6'!D25)</f>
        <v>2 / CAJAS 22 y 24 / 21,23</v>
      </c>
      <c r="E25" s="67" t="str">
        <f>_xlfn.TEXTJOIN(" / ", TRUE, 'FUNCIONARIO 1'!E25, 'FUNCIONARIO 2'!E25, 'FUNCIONARIO 3'!E25, 'FUNCIONARIO 4'!E25, 'FUNCIONARIO 5'!E25, 'FUNCIONARIO 6'!E25)</f>
        <v>8 / caja 22 carpetas 1,2,3,4,5,6 y caja 24 carpetas 1,2,3 / 1,2,3,4,5,6,1,2,3,4,5,6</v>
      </c>
      <c r="F25" s="68">
        <v>36</v>
      </c>
      <c r="G25" s="69" t="str">
        <f>_xlfn.TEXTJOIN(" / ", TRUE, 'FUNCIONARIO 1'!E25, 'FUNCIONARIO 2'!E25, 'FUNCIONARIO 3'!E25, 'FUNCIONARIO 4'!E25, 'FUNCIONARIO 5'!E25, 'FUNCIONARIO 6'!E25)</f>
        <v>8 / caja 22 carpetas 1,2,3,4,5,6 y caja 24 carpetas 1,2,3 / 1,2,3,4,5,6,1,2,3,4,5,6</v>
      </c>
      <c r="H25" s="78" t="str">
        <f t="shared" si="0"/>
        <v>X</v>
      </c>
      <c r="I25" s="71" t="str">
        <f t="shared" si="1"/>
        <v/>
      </c>
      <c r="J25" s="79">
        <v>30</v>
      </c>
      <c r="K25" s="69" t="str">
        <f>_xlfn.TEXTJOIN(" / ", TRUE, 'FUNCIONARIO 1'!E25, 'FUNCIONARIO 2'!E25, 'FUNCIONARIO 3'!E25, 'FUNCIONARIO 4'!E25, 'FUNCIONARIO 5'!E25, 'FUNCIONARIO 6'!E25)</f>
        <v>8 / caja 22 carpetas 1,2,3,4,5,6 y caja 24 carpetas 1,2,3 / 1,2,3,4,5,6,1,2,3,4,5,6</v>
      </c>
      <c r="L25" s="78" t="str">
        <f t="shared" si="2"/>
        <v>X</v>
      </c>
      <c r="M25" s="71" t="str">
        <f t="shared" si="3"/>
        <v/>
      </c>
      <c r="N25" s="80"/>
      <c r="O25" s="118" t="str">
        <f>_xlfn.TEXTJOIN(CHAR(10), TRUE, 'FUNCIONARIO 1'!O25, 'FUNCIONARIO 2'!O25, 'FUNCIONARIO 3'!O25, 'FUNCIONARIO 4'!O25, 'FUNCIONARIO 5'!O25, 'FUNCIONARIO 6'!O25)</f>
        <v xml:space="preserve">Fallo de escaner se desconectar temporalmente de la red, en el momento de escanear no reconoce el dispositivo
Fallo de escaner se desconectar temporalmente de la red, en el momento de escanear no reconoce el dispositivo
Realice calidad y verificación de consecutivos de las carpeta 1,2,3,4,5,6 de la caja 18 de Emdisalud, y realización de cuenta de cobro
El dia de ayer se trabajo en los informe para presentar a la Oficina de Aseguramiento 
Escanié las cajas 21 y 23 de EMDISALUD 
El dia de ayer se trabajo en los informe para presentar a la Oficina de Aseguramiento </v>
      </c>
    </row>
    <row r="26" spans="1:15" ht="120" customHeight="1">
      <c r="A26" s="111">
        <v>46084</v>
      </c>
      <c r="B26" s="65" t="str">
        <f>_xlfn.TEXTJOIN(" / ", TRUE, 'FUNCIONARIO 1'!B26, 'FUNCIONARIO 2'!B26, 'FUNCIONARIO 3'!B26, 'FUNCIONARIO 4'!B26, 'FUNCIONARIO 5'!B26, 'FUNCIONARIO 6'!B26)</f>
        <v>Yazmin Pulido Segura / TATIANA CARDENAS / CAROLL VANESSA SILVA / Gyzela Lopez / DIANA CAROLINA SUAREZ / Liset Muñoz</v>
      </c>
      <c r="C26" s="65" t="str">
        <f>_xlfn.TEXTJOIN(" / ", TRUE, 'FUNCIONARIO 1'!C26, 'FUNCIONARIO 2'!C26, 'FUNCIONARIO 3'!C26, 'FUNCIONARIO 4'!C26, 'FUNCIONARIO 5'!C26, 'FUNCIONARIO 6'!C26)</f>
        <v>EMDISALUD / EMDISALUD / EMDISALUD  / SALUDVIDA</v>
      </c>
      <c r="D26" s="66" t="str">
        <f>_xlfn.TEXTJOIN(" / ", TRUE, 'FUNCIONARIO 1'!D26, 'FUNCIONARIO 2'!D26, 'FUNCIONARIO 3'!D26, 'FUNCIONARIO 4'!D26, 'FUNCIONARIO 5'!D26, 'FUNCIONARIO 6'!D26)</f>
        <v>2 / CAJAS 24 y 25 / CAJAS 26 Y 27 / 1,2</v>
      </c>
      <c r="E26" s="67" t="str">
        <f>_xlfn.TEXTJOIN(" / ", TRUE, 'FUNCIONARIO 1'!E26, 'FUNCIONARIO 2'!E26, 'FUNCIONARIO 3'!E26, 'FUNCIONARIO 4'!E26, 'FUNCIONARIO 5'!E26, 'FUNCIONARIO 6'!E26)</f>
        <v>caja 24 carpetas 4,5,6 y caja 25 capetas 1,2,3,4,5,6 / caja 24 carpetas 4,5,6 y caja 25 capetas 1,2,3,4,5,6 / Caja 26 carpetas 1,2,3,4,5,6 y Caja 27 carpetas 1,2,3,4 / 1,2,3,4,5,6,1,2,3,4,5,6</v>
      </c>
      <c r="F26" s="68">
        <v>36</v>
      </c>
      <c r="G26" s="69" t="str">
        <f>_xlfn.TEXTJOIN(" / ", TRUE, 'FUNCIONARIO 1'!E26, 'FUNCIONARIO 2'!E26, 'FUNCIONARIO 3'!E26, 'FUNCIONARIO 4'!E26, 'FUNCIONARIO 5'!E26, 'FUNCIONARIO 6'!E26)</f>
        <v>caja 24 carpetas 4,5,6 y caja 25 capetas 1,2,3,4,5,6 / caja 24 carpetas 4,5,6 y caja 25 capetas 1,2,3,4,5,6 / Caja 26 carpetas 1,2,3,4,5,6 y Caja 27 carpetas 1,2,3,4 / 1,2,3,4,5,6,1,2,3,4,5,6</v>
      </c>
      <c r="H26" s="78" t="str">
        <f t="shared" si="0"/>
        <v>X</v>
      </c>
      <c r="I26" s="71" t="str">
        <f t="shared" si="1"/>
        <v/>
      </c>
      <c r="J26" s="79">
        <v>30</v>
      </c>
      <c r="K26" s="69" t="str">
        <f>_xlfn.TEXTJOIN(" / ", TRUE, 'FUNCIONARIO 1'!E26, 'FUNCIONARIO 2'!E26, 'FUNCIONARIO 3'!E26, 'FUNCIONARIO 4'!E26, 'FUNCIONARIO 5'!E26, 'FUNCIONARIO 6'!E26)</f>
        <v>caja 24 carpetas 4,5,6 y caja 25 capetas 1,2,3,4,5,6 / caja 24 carpetas 4,5,6 y caja 25 capetas 1,2,3,4,5,6 / Caja 26 carpetas 1,2,3,4,5,6 y Caja 27 carpetas 1,2,3,4 / 1,2,3,4,5,6,1,2,3,4,5,6</v>
      </c>
      <c r="L26" s="78" t="str">
        <f t="shared" si="2"/>
        <v>X</v>
      </c>
      <c r="M26" s="71" t="str">
        <f t="shared" si="3"/>
        <v/>
      </c>
      <c r="N26" s="80"/>
      <c r="O26" s="118" t="str">
        <f>_xlfn.TEXTJOIN(CHAR(10), TRUE, 'FUNCIONARIO 1'!O26, 'FUNCIONARIO 2'!O26, 'FUNCIONARIO 3'!O26, 'FUNCIONARIO 4'!O26, 'FUNCIONARIO 5'!O26, 'FUNCIONARIO 6'!O26)</f>
        <v>Fallo de escaner se desconectar temporalmente de la red, en el momento de escanear no reconoce el dispositivo
Fallo de escaner se desconectar temporalmente de la red, en el momento de escanear no reconoce el dispositivo
Realice scanner y calidad de la caja 26 de Emdisalud la cual contiene 6 carpetas y realice scanner y calidad de la caja27 de Emdsalud la cual solo contiene 4 carpetas  
Ayude a bajar y a subir cajas se analizaron primeramente en el 9 piso las Eps y se subieron cajas  Comfacor, se procede nuevamente a bajar cajas y a subir cajas de Nueva EPS ,luego tuvimos reunion con Gestion Documental se Inicia con COMFACOR, 
Escanié las cajas 1 y 2 SALUDVIDA (curso de excel 8:00 a 10:00 am.) 
En la mañana estuve en capacitaciòn jurado de votaciòn en corferias,luego tuvimos reunion con Gestion Documenta se empieza nueva EPS Cruz Blanca  se suben 3 cajas del piso 9 al piso 10</v>
      </c>
    </row>
    <row r="27" spans="1:15" ht="120" customHeight="1">
      <c r="A27" s="111">
        <v>46085</v>
      </c>
      <c r="B27" s="65" t="str">
        <f>_xlfn.TEXTJOIN(" / ", TRUE, 'FUNCIONARIO 1'!B27, 'FUNCIONARIO 2'!B27, 'FUNCIONARIO 3'!B27, 'FUNCIONARIO 4'!B27, 'FUNCIONARIO 5'!B27, 'FUNCIONARIO 6'!B27)</f>
        <v>Yazmin Pulido Segura / TATIANA CARDENAS / CAROLL VANESSA SILVA / Gyzela Lopez / DIANA CAROLINA SUAREZ / Liset Muñoz</v>
      </c>
      <c r="C27" s="65" t="e">
        <f>_xlfn.TEXTJOIN(" / ", TRUE, 'FUNCIONARIO 1'!C27, 'FUNCIONARIO 2'!C27, 'FUNCIONARIO 3'!C27, 'FUNCIONARIO 4'!C27, 'FUNCIONARIO 5'!#REF!, 'FUNCIONARIO 6'!C27)</f>
        <v>#REF!</v>
      </c>
      <c r="D27" s="66" t="e">
        <f>_xlfn.TEXTJOIN(" / ", TRUE, 'FUNCIONARIO 1'!D27, 'FUNCIONARIO 2'!D27, 'FUNCIONARIO 3'!D27, 'FUNCIONARIO 4'!D27, 'FUNCIONARIO 5'!#REF!, 'FUNCIONARIO 6'!D27)</f>
        <v>#REF!</v>
      </c>
      <c r="E27" s="67" t="e">
        <f>_xlfn.TEXTJOIN(" / ", TRUE, 'FUNCIONARIO 1'!E27, 'FUNCIONARIO 2'!E27, 'FUNCIONARIO 3'!E27, 'FUNCIONARIO 4'!E27, 'FUNCIONARIO 5'!#REF!, 'FUNCIONARIO 6'!E27)</f>
        <v>#REF!</v>
      </c>
      <c r="F27" s="68">
        <v>36</v>
      </c>
      <c r="G27" s="69" t="e">
        <f>_xlfn.TEXTJOIN(" / ", TRUE, 'FUNCIONARIO 1'!E27, 'FUNCIONARIO 2'!E27, 'FUNCIONARIO 3'!E27, 'FUNCIONARIO 4'!E27, 'FUNCIONARIO 5'!#REF!, 'FUNCIONARIO 6'!E27)</f>
        <v>#REF!</v>
      </c>
      <c r="H27" s="78" t="e">
        <f t="shared" si="0"/>
        <v>#REF!</v>
      </c>
      <c r="I27" s="71" t="e">
        <f t="shared" si="1"/>
        <v>#REF!</v>
      </c>
      <c r="J27" s="79">
        <v>30</v>
      </c>
      <c r="K27" s="69" t="e">
        <f>_xlfn.TEXTJOIN(" / ", TRUE, 'FUNCIONARIO 1'!E27, 'FUNCIONARIO 2'!E27, 'FUNCIONARIO 3'!E27, 'FUNCIONARIO 4'!E27, 'FUNCIONARIO 5'!#REF!, 'FUNCIONARIO 6'!E27)</f>
        <v>#REF!</v>
      </c>
      <c r="L27" s="78" t="e">
        <f t="shared" si="2"/>
        <v>#REF!</v>
      </c>
      <c r="M27" s="71" t="e">
        <f t="shared" si="3"/>
        <v>#REF!</v>
      </c>
      <c r="N27" s="80"/>
      <c r="O27" s="118" t="str">
        <f>_xlfn.TEXTJOIN(CHAR(10), TRUE, 'FUNCIONARIO 1'!O27, 'FUNCIONARIO 2'!O27, 'FUNCIONARIO 3'!O27, 'FUNCIONARIO 4'!O27, 'FUNCIONARIO 5'!O28, 'FUNCIONARIO 6'!O27)</f>
        <v>Fallo de escaner se desconectar temporalmente de la red, en el momento de escanear no reconoce el dispositivo
Fallo de escaner se desconectar temporalmente de la red, en el momento de escanear no reconoce el dispositivo
Realice escáner del expediente de Salud vida correspondiente a las cajas 5 que contiene 5 carpetas caja 6 que contiene 4 carpetas y caja 8 que contiene 5 carpetas
No reunimos con la Oficna de Aseguramiento  y con Gestion Documental para verificar el caso de URGENTE - NURC 20269300404766702 - CGR RV: 2026EE0038171 - PRIMER REQUERIMIENTO – Solicitud Información resolución 0412_2015, circular externa 002_2021 y el anexo técnico V5 dispuesta por la Superintendencia nacional de Salud – SUPERSALUD. Se trabaja en el informe del mes de febrero para pago .
Escanié las cajas 2 y 5 de CRUZBLANCA, Elaboración de informe final de periodo de prueba (curso de excel 8:00 a 10:00 am.) 
No reunimos con la Oficna de Aseguramiento  y con Gestion Documental para verificar el caso de URGENTE - NURC 20269300404766702 - CGR RV: 2026EE0038171 - PRIMER REQUERIMIENTO – Solicitud Información resolución 0412_2015, circular externa 002_2021 y el anexo técnico V5 dispuesta por la Superintendencia nacional de Salud – SUPERSALUD. Se trabaja en el informe del mes de febrero para pago .</v>
      </c>
    </row>
    <row r="28" spans="1:15" ht="120" customHeight="1">
      <c r="A28" s="111">
        <v>46086</v>
      </c>
      <c r="B28" s="65" t="str">
        <f>_xlfn.TEXTJOIN(" / ", TRUE, 'FUNCIONARIO 1'!B28, 'FUNCIONARIO 2'!B28, 'FUNCIONARIO 3'!B28, 'FUNCIONARIO 4'!B28, 'FUNCIONARIO 5'!B28, 'FUNCIONARIO 6'!B28)</f>
        <v>Yazmin Pulido Segura / TATIANA CARDENAS / CAROLL VANESSA SILVA / Gyzela Lopez / DIANA CAROLINA SUAREZ / Liset Muñoz</v>
      </c>
      <c r="C28" s="65" t="str">
        <f>_xlfn.TEXTJOIN(" / ", TRUE, 'FUNCIONARIO 1'!C28, 'FUNCIONARIO 2'!C28, 'FUNCIONARIO 3'!C28, 'FUNCIONARIO 4'!C28, 'FUNCIONARIO 5'!C27, 'FUNCIONARIO 6'!C28)</f>
        <v xml:space="preserve">SALUDVIDA/COMFACOR / 7,13/1 / SALUD VIDA  / COMFACOR / SALUDVIDA / CRUZ BLANCA </v>
      </c>
      <c r="D28" s="66" t="str">
        <f>_xlfn.TEXTJOIN(" / ", TRUE, 'FUNCIONARIO 1'!D28, 'FUNCIONARIO 2'!D28, 'FUNCIONARIO 3'!D28, 'FUNCIONARIO 4'!D28, 'FUNCIONARIO 5'!D27, 'FUNCIONARIO 6'!D28)</f>
        <v>CAJA 7 y 13 Salud vida y CAJA 1 Comfacor / CAJA 7 y 13 Salud vida y CAJA 1 Comfacor / CAJAS 9 Y 10 Y CAJA 2 CONFACOR CARPETAS 1,2,3,4 5 Y 6 / 1,2,3 / 11,12 / 3</v>
      </c>
      <c r="E28" s="67" t="str">
        <f>_xlfn.TEXTJOIN(" / ", TRUE, 'FUNCIONARIO 1'!E28, 'FUNCIONARIO 2'!E28, 'FUNCIONARIO 3'!E28, 'FUNCIONARIO 4'!E28, 'FUNCIONARIO 5'!E27, 'FUNCIONARIO 6'!E28)</f>
        <v>Saludvida caja 7 carpetas 4,5, caja 13 carpetas 1,2,3,4,5; Comfacor caja 1 carpetas1,2 / Saludvida caja 7 carpetas 4,5, caja 13 carpetas 1,2,3,4,5; Comfacor caja 1 carpetas1,2 / CAJA  9 CARPETAS 1,2,3,4,5,6 Y Caja 10 carpetas 1,2,3,4,5,6 / 1,2,3,4,5,6,7,8,9,10,11,12,13,14,15,16,17,18. / 1,2,3,4,5,6,1,2,3,4,5,6 / 1,2,3,4,5,6,7,8,9,10,11,12,13,14,15,16,17,18</v>
      </c>
      <c r="F28" s="68">
        <v>36</v>
      </c>
      <c r="G28" s="69" t="str">
        <f>_xlfn.TEXTJOIN(" / ", TRUE, 'FUNCIONARIO 1'!E28, 'FUNCIONARIO 2'!E28, 'FUNCIONARIO 3'!E28, 'FUNCIONARIO 4'!E28, 'FUNCIONARIO 5'!E27, 'FUNCIONARIO 6'!E28)</f>
        <v>Saludvida caja 7 carpetas 4,5, caja 13 carpetas 1,2,3,4,5; Comfacor caja 1 carpetas1,2 / Saludvida caja 7 carpetas 4,5, caja 13 carpetas 1,2,3,4,5; Comfacor caja 1 carpetas1,2 / CAJA  9 CARPETAS 1,2,3,4,5,6 Y Caja 10 carpetas 1,2,3,4,5,6 / 1,2,3,4,5,6,7,8,9,10,11,12,13,14,15,16,17,18. / 1,2,3,4,5,6,1,2,3,4,5,6 / 1,2,3,4,5,6,7,8,9,10,11,12,13,14,15,16,17,18</v>
      </c>
      <c r="H28" s="78" t="str">
        <f t="shared" si="0"/>
        <v>X</v>
      </c>
      <c r="I28" s="71" t="str">
        <f t="shared" si="1"/>
        <v/>
      </c>
      <c r="J28" s="79">
        <v>30</v>
      </c>
      <c r="K28" s="69" t="str">
        <f>_xlfn.TEXTJOIN(" / ", TRUE, 'FUNCIONARIO 1'!E28, 'FUNCIONARIO 2'!E28, 'FUNCIONARIO 3'!E28, 'FUNCIONARIO 4'!E28, 'FUNCIONARIO 5'!E27, 'FUNCIONARIO 6'!E28)</f>
        <v>Saludvida caja 7 carpetas 4,5, caja 13 carpetas 1,2,3,4,5; Comfacor caja 1 carpetas1,2 / Saludvida caja 7 carpetas 4,5, caja 13 carpetas 1,2,3,4,5; Comfacor caja 1 carpetas1,2 / CAJA  9 CARPETAS 1,2,3,4,5,6 Y Caja 10 carpetas 1,2,3,4,5,6 / 1,2,3,4,5,6,7,8,9,10,11,12,13,14,15,16,17,18. / 1,2,3,4,5,6,1,2,3,4,5,6 / 1,2,3,4,5,6,7,8,9,10,11,12,13,14,15,16,17,18</v>
      </c>
      <c r="L28" s="78" t="str">
        <f t="shared" si="2"/>
        <v>X</v>
      </c>
      <c r="M28" s="71" t="str">
        <f t="shared" si="3"/>
        <v/>
      </c>
      <c r="N28" s="80"/>
      <c r="O28" s="118" t="str">
        <f>_xlfn.TEXTJOIN(CHAR(10), TRUE, 'FUNCIONARIO 1'!O28, 'FUNCIONARIO 2'!O28, 'FUNCIONARIO 3'!O28, 'FUNCIONARIO 4'!O28, 'FUNCIONARIO 5'!O27, 'FUNCIONARIO 6'!O28)</f>
        <v>Se bajo Emdisalud cajas 18,20,21,22,23,24,25,26,27   Saludvida 1,2,3,4,5,6,8, se subio  Comfacor caja  1 a 7 Manexka caja 1 
Se bajo Emdisalud cajas 18,20,21,22,23,24,25,26,27   Saludvida 1,2,3,4,5,6,8, se subio  Comfacor caja  1 a 7 Manexka caja 1 a 7, Comfaboy 1 a 4
Realice escáner y calidad  del expediente de Salud vida correspondiente a las cajas 9 que contiene 6 carpetas   caja10 que contiene 6 carpetas y caja 2 CONFACOR scaner de carpeta 1,2,3,4,5,y 6 pendiente calidad   
En horas de la mañana se trabajo en la cuenta de cobro para radicar con la Oficina de Financiera
Escanié las cajas 11 y 12 SALUDVIDA , hice calidad de saludvida 
En horas de la mañana se trabajo en la cuenta de cobro para radicar con la Oficina de Financiera</v>
      </c>
    </row>
    <row r="29" spans="1:15" ht="120" customHeight="1">
      <c r="A29" s="111">
        <v>46087</v>
      </c>
      <c r="B29" s="65" t="str">
        <f>_xlfn.TEXTJOIN(" / ", TRUE, 'FUNCIONARIO 1'!B29, 'FUNCIONARIO 2'!B29, 'FUNCIONARIO 3'!B29, 'FUNCIONARIO 4'!B29, 'FUNCIONARIO 5'!B29, 'FUNCIONARIO 6'!B29)</f>
        <v>Yazmin Pulido Segura / TATIANA CARDENAS / CAROLL VANESSA SILVA / Gyzela Lopez / DIANA CAROLINA SUAREZ / Liset Muñoz</v>
      </c>
      <c r="C29" s="65" t="str">
        <f>_xlfn.TEXTJOIN(" / ", TRUE, 'FUNCIONARIO 1'!C29, 'FUNCIONARIO 2'!C29, 'FUNCIONARIO 3'!C29, 'FUNCIONARIO 4'!C29, 'FUNCIONARIO 5'!C31, 'FUNCIONARIO 6'!C29)</f>
        <v xml:space="preserve">COMFACOR/CRUZ BLANCA / COMFACOR/CRUZ BLANCA / CRUZ BLANCA  / COMFABOY Y CRUZ BLANCA / CONFAGUAJIRA - CONFACOR  / CRUZ BLANCA </v>
      </c>
      <c r="D29" s="66" t="str">
        <f>_xlfn.TEXTJOIN(" / ", TRUE, 'FUNCIONARIO 1'!D29, 'FUNCIONARIO 2'!D29, 'FUNCIONARIO 3'!D29, 'FUNCIONARIO 4'!D29, 'FUNCIONARIO 5'!D31, 'FUNCIONARIO 6'!D29)</f>
        <v>Confacor CAJA 1 y  4 Cruz Blanca CAJA 1 / Confacor CAJA 1 y  4 Cruz Blanca CAJA 1 / CAJAS 3 Y 4  / COMFABOY CAJA 1 Y CRUZ BLANCA 7 Y 8  / 1,3 / 5</v>
      </c>
      <c r="E29" s="67" t="str">
        <f>_xlfn.TEXTJOIN(" / ", TRUE, 'FUNCIONARIO 1'!E29, 'FUNCIONARIO 2'!E29, 'FUNCIONARIO 3'!E29, 'FUNCIONARIO 4'!E29, 'FUNCIONARIO 5'!E31, 'FUNCIONARIO 6'!E29)</f>
        <v>Confacor caja 1 carpetas 3,4,5, caja 4 careptas 1,2,3,4 y Cruz Blanca caja 1 careptas 1,2,3,4,5,6 / Confacor caja 1 carpetas 3,4,5, caja 4 careptas 1,2,3,4 y Cruz Blanca caja 1 careptas 1,2,3,4,5,6 / CAJA 3 Carpetas1,2,3,4,5,6 y caja 4 Carpetas 1,2,3,4,5,6 / 2,3,4,5-1 ----- 1,2,3,4,5,6,1,2,3,4,5. / 1,2,3,4,5,6,1,2,3,4,5,6 / 1,2,3,4,5,6,7,8,9,10,11,12,13,14,15.16,17,18,19,20</v>
      </c>
      <c r="F29" s="68">
        <v>36</v>
      </c>
      <c r="G29" s="69" t="str">
        <f>_xlfn.TEXTJOIN(" / ", TRUE, 'FUNCIONARIO 1'!E29, 'FUNCIONARIO 2'!E29, 'FUNCIONARIO 3'!E29, 'FUNCIONARIO 4'!E29, 'FUNCIONARIO 5'!E31, 'FUNCIONARIO 6'!E29)</f>
        <v>Confacor caja 1 carpetas 3,4,5, caja 4 careptas 1,2,3,4 y Cruz Blanca caja 1 careptas 1,2,3,4,5,6 / Confacor caja 1 carpetas 3,4,5, caja 4 careptas 1,2,3,4 y Cruz Blanca caja 1 careptas 1,2,3,4,5,6 / CAJA 3 Carpetas1,2,3,4,5,6 y caja 4 Carpetas 1,2,3,4,5,6 / 2,3,4,5-1 ----- 1,2,3,4,5,6,1,2,3,4,5. / 1,2,3,4,5,6,1,2,3,4,5,6 / 1,2,3,4,5,6,7,8,9,10,11,12,13,14,15.16,17,18,19,20</v>
      </c>
      <c r="H29" s="78" t="str">
        <f t="shared" si="0"/>
        <v>X</v>
      </c>
      <c r="I29" s="71" t="str">
        <f t="shared" si="1"/>
        <v/>
      </c>
      <c r="J29" s="79">
        <v>30</v>
      </c>
      <c r="K29" s="69" t="str">
        <f>_xlfn.TEXTJOIN(" / ", TRUE, 'FUNCIONARIO 1'!E29, 'FUNCIONARIO 2'!E29, 'FUNCIONARIO 3'!E29, 'FUNCIONARIO 4'!E29, 'FUNCIONARIO 5'!E31, 'FUNCIONARIO 6'!E29)</f>
        <v>Confacor caja 1 carpetas 3,4,5, caja 4 careptas 1,2,3,4 y Cruz Blanca caja 1 careptas 1,2,3,4,5,6 / Confacor caja 1 carpetas 3,4,5, caja 4 careptas 1,2,3,4 y Cruz Blanca caja 1 careptas 1,2,3,4,5,6 / CAJA 3 Carpetas1,2,3,4,5,6 y caja 4 Carpetas 1,2,3,4,5,6 / 2,3,4,5-1 ----- 1,2,3,4,5,6,1,2,3,4,5. / 1,2,3,4,5,6,1,2,3,4,5,6 / 1,2,3,4,5,6,7,8,9,10,11,12,13,14,15.16,17,18,19,20</v>
      </c>
      <c r="L29" s="78" t="str">
        <f t="shared" si="2"/>
        <v>X</v>
      </c>
      <c r="M29" s="71" t="str">
        <f t="shared" si="3"/>
        <v/>
      </c>
      <c r="N29" s="80"/>
      <c r="O29" s="118" t="str">
        <f>_xlfn.TEXTJOIN(CHAR(10), TRUE, 'FUNCIONARIO 1'!O29, 'FUNCIONARIO 2'!O29, 'FUNCIONARIO 3'!O29, 'FUNCIONARIO 4'!O29, 'FUNCIONARIO 5'!O29, 'FUNCIONARIO 6'!O29)</f>
        <v>Se bajo Saludvida cajas 7,9,10,11,12,13, Comfacor 1,2,3,4, Se subio  Ambuq cajas 1,2,3,4, Confaguajira Caja 1, Comfahuila cajas 1,2,3,4,5. 
Se bajo Saludvida cajas 7,9,10,11,12,13, Comfacor 1,2,3,4, Se subio  Ambuq cajas 1,2,3,4, Confaguajira Caja 1, Comfahuila cajas 1,2,3,4,5
Realice  calidad y verificación de consecutivo os de la caja 2 de Comfacor la cual contiene 6 carpetas y se realiza scanner y calidad de expediente Cruz Blanca cajas 3 contiene 6 carpetas y caja 4 cada una contiene 6 carpetas de este último pendiente verificación de consecutivos  y calidad 
Se inicia la jornada ajustando e informe de cuenta de cobro por que lo devolvieron - Se  realizar la carpeta 1 y todos los folios estaban en desorden de la Eps MANEXKA El expediente inicia co un memorando con número 3-2016-013516 con fecha del 18-07-2016, la carpeta número 1 esta sin foliación inicia en el 1 y el 3 folio dice 22 Etc. Hay más de 200 folios y no estan en orden, inicio a organizar folio a folio y Jazmin habla con Diana me comentaron que lo dejara así, para que ellos validaran  el día lunes con Jairo. De la caja 2 de COMFABOY no pude realizarla tenia un olor a fetido y me enferme.
Escanié las cajas 6 y 7 de CRUZBLANCA- Reunión de aplicación de encuentta de documentos electrónicos GD (10-11:20)- Corrección informe de periodo de prueba.</v>
      </c>
    </row>
    <row r="30" spans="1:15" ht="120" customHeight="1">
      <c r="A30" s="102">
        <v>46090</v>
      </c>
      <c r="B30" s="65" t="str">
        <f>_xlfn.TEXTJOIN(" / ", TRUE, 'FUNCIONARIO 1'!B30, 'FUNCIONARIO 2'!B30, 'FUNCIONARIO 3'!B30, 'FUNCIONARIO 4'!B30, 'FUNCIONARIO 5'!B30, 'FUNCIONARIO 6'!B30)</f>
        <v>Yazmin Pulido Segura / TATIANA CARDENAS / CAROLL VANESSA SILVA / Gyzela Lopez / DIANA CAROLINA SUAREZ / Liset Muñoz</v>
      </c>
      <c r="C30" s="65" t="str">
        <f>_xlfn.TEXTJOIN(" / ", TRUE, 'FUNCIONARIO 1'!C30, 'FUNCIONARIO 2'!C30, 'FUNCIONARIO 3'!C30, 'FUNCIONARIO 4'!C30, 'FUNCIONARIO 5'!C32, 'FUNCIONARIO 6'!C30)</f>
        <v xml:space="preserve">CRUZ BLANCA  / COMFACOR Y CRUZ BLANCA / CONFAHUILA / CRUZ BLANCA </v>
      </c>
      <c r="D30" s="66" t="str">
        <f>_xlfn.TEXTJOIN(" / ", TRUE, 'FUNCIONARIO 1'!D30, 'FUNCIONARIO 2'!D30, 'FUNCIONARIO 3'!D30, 'FUNCIONARIO 4'!D30, 'FUNCIONARIO 5'!D32, 'FUNCIONARIO 6'!D30)</f>
        <v>COMFACOR CAJA 4- CRUZ BLANCA CAJA 9 / 1 / 1</v>
      </c>
      <c r="E30" s="67" t="str">
        <f>_xlfn.TEXTJOIN(" / ", TRUE, 'FUNCIONARIO 1'!E30, 'FUNCIONARIO 2'!E30, 'FUNCIONARIO 3'!E30, 'FUNCIONARIO 4'!E30, 'FUNCIONARIO 5'!E32, 'FUNCIONARIO 6'!E30)</f>
        <v>Comfacor 1,2,3,4 - Cruz blanca 1,2,3 / 1,2,3,4,5,6 / 1,2,3,4,5,6</v>
      </c>
      <c r="F30" s="68">
        <v>36</v>
      </c>
      <c r="G30" s="69" t="str">
        <f>_xlfn.TEXTJOIN(" / ", TRUE, 'FUNCIONARIO 1'!E30, 'FUNCIONARIO 2'!E30, 'FUNCIONARIO 3'!E30, 'FUNCIONARIO 4'!E30, 'FUNCIONARIO 5'!E32, 'FUNCIONARIO 6'!E30)</f>
        <v>Comfacor 1,2,3,4 - Cruz blanca 1,2,3 / 1,2,3,4,5,6 / 1,2,3,4,5,6</v>
      </c>
      <c r="H30" s="78" t="str">
        <f t="shared" si="0"/>
        <v>X</v>
      </c>
      <c r="I30" s="71" t="str">
        <f t="shared" si="1"/>
        <v/>
      </c>
      <c r="J30" s="79">
        <v>30</v>
      </c>
      <c r="K30" s="69" t="str">
        <f>_xlfn.TEXTJOIN(" / ", TRUE, 'FUNCIONARIO 1'!E30, 'FUNCIONARIO 2'!E30, 'FUNCIONARIO 3'!E30, 'FUNCIONARIO 4'!E30, 'FUNCIONARIO 5'!E32, 'FUNCIONARIO 6'!E30)</f>
        <v>Comfacor 1,2,3,4 - Cruz blanca 1,2,3 / 1,2,3,4,5,6 / 1,2,3,4,5,6</v>
      </c>
      <c r="L30" s="78" t="str">
        <f t="shared" si="2"/>
        <v>X</v>
      </c>
      <c r="M30" s="71" t="str">
        <f t="shared" si="3"/>
        <v/>
      </c>
      <c r="N30" s="80"/>
      <c r="O30" s="118" t="str">
        <f>_xlfn.TEXTJOIN(CHAR(10), TRUE, 'FUNCIONARIO 1'!O30, 'FUNCIONARIO 2'!O30, 'FUNCIONARIO 3'!O30, 'FUNCIONARIO 4'!O30, 'FUNCIONARIO 5'!O30, 'FUNCIONARIO 6'!O30)</f>
        <v xml:space="preserve"> Se realizo calidad a parte de las cajas escaneadas
Realizar actividades propias de mi cargo
participe en reunión con Vianney de 10:00 am a 10.30 am donde se informó del avance y estado de la intervención documental, se acuerda que el día de hoy se realiza revisión de calidad de los scanner realizados. Realice calidad y verificación de consecutivos de las carpetas 1,2,3,4,5,6 de la caja 4 de Cruz blanca.
Se realiza las dos cajas faltantes y no hay más producción.
Escanié las cajas 8 y 9 de CRUZBLANCA, Hice calidad de CRUZBLANCA
A la  fecha se llevó a cabo una reunión con el equipo de Gestión Documental con el fin de verificar el estado de avance del proceso de inventario documental correspondiente a la Oficina de Liquidaciones.
Asimismo, se desarrolló una reunión adicional para iniciar formalmente el proceso de gestión documental con la Oficina de Medidas y con la Dirección IV.
Como primera fase, se procederá a la elaboración del inventario documental de la Oficina de Medidas. Posteriormente, se continuará con el inventario documental de la Dirección IV, con miras a dar inicio a las actividades de organización, clasificación y descripción documental, conforme a la normativa archivística vigente. </v>
      </c>
    </row>
    <row r="31" spans="1:15" ht="120" customHeight="1">
      <c r="A31" s="102">
        <v>46091</v>
      </c>
      <c r="B31" s="65" t="str">
        <f>_xlfn.TEXTJOIN(" / ", TRUE, 'FUNCIONARIO 1'!B31, 'FUNCIONARIO 2'!B31, 'FUNCIONARIO 3'!B31, 'FUNCIONARIO 4'!B31, 'FUNCIONARIO 5'!B31, 'FUNCIONARIO 6'!B31)</f>
        <v>Yazmin Pulido Segura / TATIANA CARDENAS / CAROLL VANESSA SILVA / Gyzela Lopez / DIANA CAROLINA SUAREZ / Liset Muñoz</v>
      </c>
      <c r="C31" s="65" t="e">
        <f>_xlfn.TEXTJOIN(" / ", TRUE, 'FUNCIONARIO 1'!C31, 'FUNCIONARIO 2'!C31, 'FUNCIONARIO 3'!C31, 'FUNCIONARIO 4'!C31, 'FUNCIONARIO 5'!#REF!, 'FUNCIONARIO 6'!C31)</f>
        <v>#REF!</v>
      </c>
      <c r="D31" s="66" t="e">
        <f>_xlfn.TEXTJOIN(" / ", TRUE, 'FUNCIONARIO 1'!D31, 'FUNCIONARIO 2'!D31, 'FUNCIONARIO 3'!D31, 'FUNCIONARIO 4'!D31, 'FUNCIONARIO 5'!#REF!, 'FUNCIONARIO 6'!D31)</f>
        <v>#REF!</v>
      </c>
      <c r="E31" s="67" t="e">
        <f>_xlfn.TEXTJOIN(" / ", TRUE, 'FUNCIONARIO 1'!E31, 'FUNCIONARIO 2'!E31, 'FUNCIONARIO 3'!E31, 'FUNCIONARIO 4'!E31, 'FUNCIONARIO 5'!#REF!, 'FUNCIONARIO 6'!E31)</f>
        <v>#REF!</v>
      </c>
      <c r="F31" s="68">
        <v>36</v>
      </c>
      <c r="G31" s="69" t="e">
        <f>_xlfn.TEXTJOIN(" / ", TRUE, 'FUNCIONARIO 1'!E31, 'FUNCIONARIO 2'!E31, 'FUNCIONARIO 3'!E31, 'FUNCIONARIO 4'!E31, 'FUNCIONARIO 5'!#REF!, 'FUNCIONARIO 6'!E31)</f>
        <v>#REF!</v>
      </c>
      <c r="H31" s="78" t="e">
        <f t="shared" si="0"/>
        <v>#REF!</v>
      </c>
      <c r="I31" s="71" t="e">
        <f t="shared" si="1"/>
        <v>#REF!</v>
      </c>
      <c r="J31" s="79">
        <v>30</v>
      </c>
      <c r="K31" s="69" t="e">
        <f>_xlfn.TEXTJOIN(" / ", TRUE, 'FUNCIONARIO 1'!E31, 'FUNCIONARIO 2'!E31, 'FUNCIONARIO 3'!E31, 'FUNCIONARIO 4'!E31, 'FUNCIONARIO 5'!#REF!, 'FUNCIONARIO 6'!E31)</f>
        <v>#REF!</v>
      </c>
      <c r="L31" s="78" t="e">
        <f t="shared" si="2"/>
        <v>#REF!</v>
      </c>
      <c r="M31" s="71" t="e">
        <f t="shared" si="3"/>
        <v>#REF!</v>
      </c>
      <c r="N31" s="80"/>
      <c r="O31" s="118" t="str">
        <f>_xlfn.TEXTJOIN(CHAR(10), TRUE, 'FUNCIONARIO 1'!O31, 'FUNCIONARIO 2'!O31, 'FUNCIONARIO 3'!O31, 'FUNCIONARIO 4'!O31, 'FUNCIONARIO 5'!O31, 'FUNCIONARIO 6'!O31)</f>
        <v xml:space="preserve">Asistencia a Diplomado presencial 7:00 a.m. a 1: p.m.
Realice escáner y calidad del expediente de Ambuq caja 3 carpeta 1,2,3,4,5,6 y caja 4 Carpetas 1,2
Realice un intentario en estado natural de medidas.
Escanié caja 1 de CONFAGUAJIRA  y caja 3 de CONFACOR (curso de excel 8:00 a 10:00 am.) , trabajamos en horario 7:00 a 3:30, por protestas.
Se trabaja en la asignaciòn de PQRS con la bajo la Dirección De inspección Y Vigilancia Para Entidades De Aseguramiento Liliana Gracia Ruiz
</v>
      </c>
    </row>
    <row r="32" spans="1:15" ht="120" customHeight="1">
      <c r="A32" s="102">
        <v>46092</v>
      </c>
      <c r="B32" s="65" t="str">
        <f>_xlfn.TEXTJOIN(" / ", TRUE, 'FUNCIONARIO 1'!B32, 'FUNCIONARIO 2'!B32, 'FUNCIONARIO 3'!B32, 'FUNCIONARIO 4'!B32, 'FUNCIONARIO 5'!B32, 'FUNCIONARIO 6'!B32)</f>
        <v>Yazmin Pulido Segura / TATIANA CARDENAS / CAROLL VANESSA SILVA / Gyzela Lopez / DIANA CAROLINA SUAREZ / Liset Muñoz</v>
      </c>
      <c r="C32" s="65" t="str">
        <f>_xlfn.TEXTJOIN(" / ", TRUE, 'FUNCIONARIO 1'!C32, 'FUNCIONARIO 2'!C32, 'FUNCIONARIO 3'!C32, 'FUNCIONARIO 4'!C32, 'FUNCIONARIO 5'!C33, 'FUNCIONARIO 6'!C32)</f>
        <v>AMBUQ/COMFAHUILA / AMBUQ/COMFAHUILA / COMFAHUILA  /  1-AMBUQ - 2- COMFAHUILA / MEDIMAS</v>
      </c>
      <c r="D32" s="66" t="str">
        <f>_xlfn.TEXTJOIN(" / ", TRUE, 'FUNCIONARIO 1'!D32, 'FUNCIONARIO 2'!D32, 'FUNCIONARIO 3'!D32, 'FUNCIONARIO 4'!D32, 'FUNCIONARIO 5'!D33, 'FUNCIONARIO 6'!D32)</f>
        <v>Ambuq CAJA 2 y Comfahuila CAJA 4 / Ambuq CAJA 2 y Comfahuila CAJA 4 / CAJA 2 Y 3 / 1- Cajas 1,2,3,4,  2- Cajas 1,2,3,4,5. / 3,4,6</v>
      </c>
      <c r="E32" s="67" t="e">
        <f>_xlfn.TEXTJOIN(" / ", TRUE, 'FUNCIONARIO 1'!E32, 'FUNCIONARIO 2'!E32, 'FUNCIONARIO 3'!E32, 'FUNCIONARIO 4'!E32, 'FUNCIONARIO 5'!#REF!, 'FUNCIONARIO 6'!E32)</f>
        <v>#REF!</v>
      </c>
      <c r="F32" s="68">
        <v>36</v>
      </c>
      <c r="G32" s="69" t="e">
        <f>_xlfn.TEXTJOIN(" / ", TRUE, 'FUNCIONARIO 1'!E32, 'FUNCIONARIO 2'!E32, 'FUNCIONARIO 3'!E32, 'FUNCIONARIO 4'!E32, 'FUNCIONARIO 5'!#REF!, 'FUNCIONARIO 6'!E32)</f>
        <v>#REF!</v>
      </c>
      <c r="H32" s="78" t="e">
        <f t="shared" si="0"/>
        <v>#REF!</v>
      </c>
      <c r="I32" s="71" t="e">
        <f t="shared" si="1"/>
        <v>#REF!</v>
      </c>
      <c r="J32" s="79">
        <v>30</v>
      </c>
      <c r="K32" s="69" t="e">
        <f>_xlfn.TEXTJOIN(" / ", TRUE, 'FUNCIONARIO 1'!E32, 'FUNCIONARIO 2'!E32, 'FUNCIONARIO 3'!E32, 'FUNCIONARIO 4'!E32, 'FUNCIONARIO 5'!#REF!, 'FUNCIONARIO 6'!E32)</f>
        <v>#REF!</v>
      </c>
      <c r="L32" s="78" t="e">
        <f t="shared" si="2"/>
        <v>#REF!</v>
      </c>
      <c r="M32" s="71" t="e">
        <f t="shared" si="3"/>
        <v>#REF!</v>
      </c>
      <c r="N32" s="80"/>
      <c r="O32" s="118" t="str">
        <f>_xlfn.TEXTJOIN(CHAR(10), TRUE, 'FUNCIONARIO 1'!O32, 'FUNCIONARIO 2'!O32, 'FUNCIONARIO 3'!O32, 'FUNCIONARIO 4'!O32, 'FUNCIONARIO 5'!O32, 'FUNCIONARIO 6'!O32)</f>
        <v xml:space="preserve">Actividad propia de la Oficina, apoyo en busqueda de documentos de Saludcoop
Realice escáner y calidad del expediente de Comfahuila  cajas 2 y 3 cada una  con 6  carpetas 
Se realice el Lote de AMBUQ y COMFAHUILA
Escanié caja 1 de CONFAHUILA , hice calidad de CONFACOR Y CONFAGUAJIRA 
Dia compesatorio por ser jurado de votaciòn </v>
      </c>
    </row>
    <row r="33" spans="1:15" ht="120" customHeight="1">
      <c r="A33" s="102">
        <v>46093</v>
      </c>
      <c r="B33" s="65" t="str">
        <f>_xlfn.TEXTJOIN(" / ", TRUE, 'FUNCIONARIO 1'!B33, 'FUNCIONARIO 2'!B33, 'FUNCIONARIO 3'!B33, 'FUNCIONARIO 4'!B33, 'FUNCIONARIO 5'!B33, 'FUNCIONARIO 6'!B33)</f>
        <v>TATIANA CARDENAS / CAROLL VANESSA SILVA / Gyzela Lopez / DIANA CAROLINA SUAREZ / Liset Muñoz</v>
      </c>
      <c r="C33" s="65" t="e">
        <f>_xlfn.TEXTJOIN(" / ", TRUE, 'FUNCIONARIO 1'!C33, 'FUNCIONARIO 2'!C33, 'FUNCIONARIO 3'!C33, 'FUNCIONARIO 4'!C33, 'FUNCIONARIO 5'!#REF!, 'FUNCIONARIO 6'!C33)</f>
        <v>#REF!</v>
      </c>
      <c r="D33" s="66" t="e">
        <f>_xlfn.TEXTJOIN(" / ", TRUE, 'FUNCIONARIO 1'!D33, 'FUNCIONARIO 2'!D33, 'FUNCIONARIO 3'!D33, 'FUNCIONARIO 4'!D33, 'FUNCIONARIO 5'!#REF!, 'FUNCIONARIO 6'!D33)</f>
        <v>#REF!</v>
      </c>
      <c r="E33" s="67" t="str">
        <f>_xlfn.TEXTJOIN(" / ", TRUE, 'FUNCIONARIO 1'!E33, 'FUNCIONARIO 2'!E33, 'FUNCIONARIO 3'!E33, 'FUNCIONARIO 4'!E33, 'FUNCIONARIO 5'!E33, 'FUNCIONARIO 6'!E33)</f>
        <v>Caja 5 carpetas 1,2,3,4,5,6 y Medimas caja 1 y 2 Carpetas 1,2,3,4,5 / 5: 1,2,3,4,5,6 -   5: - 1,2,3,4,5 -                                                             6: 1,2,3,4,5  - 7: - 1,2,3,4,5. / 1,2,3,4,5,1,2,3,4,5,1,2,3,4,5 / 1,2,3,4,5,6,7,8,9,10,11,12,13,14,15,16,17,18,19,20</v>
      </c>
      <c r="F33" s="68">
        <v>36</v>
      </c>
      <c r="G33" s="69" t="str">
        <f>_xlfn.TEXTJOIN(" / ", TRUE, 'FUNCIONARIO 1'!E33, 'FUNCIONARIO 2'!E33, 'FUNCIONARIO 3'!E33, 'FUNCIONARIO 4'!E33, 'FUNCIONARIO 5'!E33, 'FUNCIONARIO 6'!E33)</f>
        <v>Caja 5 carpetas 1,2,3,4,5,6 y Medimas caja 1 y 2 Carpetas 1,2,3,4,5 / 5: 1,2,3,4,5,6 -   5: - 1,2,3,4,5 -                                                             6: 1,2,3,4,5  - 7: - 1,2,3,4,5. / 1,2,3,4,5,1,2,3,4,5,1,2,3,4,5 / 1,2,3,4,5,6,7,8,9,10,11,12,13,14,15,16,17,18,19,20</v>
      </c>
      <c r="H33" s="78" t="str">
        <f t="shared" si="0"/>
        <v>X</v>
      </c>
      <c r="I33" s="71" t="str">
        <f t="shared" si="1"/>
        <v/>
      </c>
      <c r="J33" s="79">
        <v>30</v>
      </c>
      <c r="K33" s="69" t="str">
        <f>_xlfn.TEXTJOIN(" / ", TRUE, 'FUNCIONARIO 1'!E33, 'FUNCIONARIO 2'!E33, 'FUNCIONARIO 3'!E33, 'FUNCIONARIO 4'!E33, 'FUNCIONARIO 5'!E33, 'FUNCIONARIO 6'!E33)</f>
        <v>Caja 5 carpetas 1,2,3,4,5,6 y Medimas caja 1 y 2 Carpetas 1,2,3,4,5 / 5: 1,2,3,4,5,6 -   5: - 1,2,3,4,5 -                                                             6: 1,2,3,4,5  - 7: - 1,2,3,4,5. / 1,2,3,4,5,1,2,3,4,5,1,2,3,4,5 / 1,2,3,4,5,6,7,8,9,10,11,12,13,14,15,16,17,18,19,20</v>
      </c>
      <c r="L33" s="78" t="str">
        <f t="shared" si="2"/>
        <v>X</v>
      </c>
      <c r="M33" s="71" t="str">
        <f t="shared" si="3"/>
        <v/>
      </c>
      <c r="N33" s="80"/>
      <c r="O33" s="118" t="str">
        <f>_xlfn.TEXTJOIN(CHAR(10), TRUE, 'FUNCIONARIO 1'!O33, 'FUNCIONARIO 2'!O33, 'FUNCIONARIO 3'!O33, 'FUNCIONARIO 4'!O33, 'FUNCIONARIO 5'!O33, 'FUNCIONARIO 6'!O33)</f>
        <v>Se bajp archivo de Ambuq Cajas 1 a 4  Comfahuila 1 a 4 Confenaldo Antioquia 1, se subio  archivo Medimas  cajas 1 a 15 y Ecoopsos 1 a 3
Asistencia Diplomado presencial y realización de actividades propias de la Oficina de liquidaciones
Realice escáner y calidad del expediente de Comfahuila  caja 5 la cual contiene 6  carpetas,   y Realice escáner del expediente de Medimas cajas 1,y 2 cada una con 5 carpetas, pendiente calidad 
Se realiza media producción solo se estuvo en el horario de la mañana,  despues de medio dia salimos temprano  por porprotestas,
Escanié cajas 3, 4 y 6 de MEDIMAS(curso de excel 8:00 a 10:00 am.) 
Se empieza nueva EPS MEDIMAS, salimos a las 3 por manifestaciones</v>
      </c>
    </row>
    <row r="34" spans="1:15" ht="120" customHeight="1">
      <c r="A34" s="102">
        <v>46094</v>
      </c>
      <c r="B34" s="65" t="str">
        <f>_xlfn.TEXTJOIN(" / ", TRUE, 'FUNCIONARIO 1'!B34, 'FUNCIONARIO 2'!B34, 'FUNCIONARIO 3'!B34, 'FUNCIONARIO 4'!B34, 'FUNCIONARIO 5'!B34, 'FUNCIONARIO 6'!B34)</f>
        <v>Yazmin Pulido Segura / TATIANA CARDENAS / CAROLL VANESSA SILVA / Gyzela Lopez / DIANA CAROLINA SUAREZ / Liset Muñoz</v>
      </c>
      <c r="C34" s="65" t="str">
        <f>_xlfn.TEXTJOIN(" / ", TRUE, 'FUNCIONARIO 1'!C34, 'FUNCIONARIO 2'!C34, 'FUNCIONARIO 3'!C34, 'FUNCIONARIO 4'!C34, 'FUNCIONARIO 5'!C34, 'FUNCIONARIO 6'!C34)</f>
        <v>MEDIMAS / MEDIMAS  / MEDIMAS / MEDIMAS</v>
      </c>
      <c r="D34" s="66" t="str">
        <f>_xlfn.TEXTJOIN(" / ", TRUE, 'FUNCIONARIO 1'!D34, 'FUNCIONARIO 2'!D34, 'FUNCIONARIO 3'!D34, 'FUNCIONARIO 4'!D34, 'FUNCIONARIO 5'!D34, 'FUNCIONARIO 6'!D34)</f>
        <v>CAJA 5 /  MEDIMAS CAJA 1 Y 2  / 7,9 / 6</v>
      </c>
      <c r="E34" s="67" t="str">
        <f>_xlfn.TEXTJOIN(" / ", TRUE, 'FUNCIONARIO 1'!E34, 'FUNCIONARIO 2'!E34, 'FUNCIONARIO 3'!E34, 'FUNCIONARIO 4'!E34, 'FUNCIONARIO 5'!E34, 'FUNCIONARIO 6'!E34)</f>
        <v>caja 5 carpetas 1,2,3,4,5 / Caja 1 y 2 cada  una con 5 carpetas  / 1,2,3,4,5,1,2,3,4,5 / 1,2,3,4,5,6,7,8,9,10,11,12,13,14,15,16,17,18,19,20,21,22,23,24,25</v>
      </c>
      <c r="F34" s="68">
        <v>36</v>
      </c>
      <c r="G34" s="69" t="str">
        <f>_xlfn.TEXTJOIN(" / ", TRUE, 'FUNCIONARIO 1'!E34, 'FUNCIONARIO 2'!E34, 'FUNCIONARIO 3'!E34, 'FUNCIONARIO 4'!E34, 'FUNCIONARIO 5'!E34, 'FUNCIONARIO 6'!E34)</f>
        <v>caja 5 carpetas 1,2,3,4,5 / Caja 1 y 2 cada  una con 5 carpetas  / 1,2,3,4,5,1,2,3,4,5 / 1,2,3,4,5,6,7,8,9,10,11,12,13,14,15,16,17,18,19,20,21,22,23,24,25</v>
      </c>
      <c r="H34" s="78" t="str">
        <f t="shared" si="0"/>
        <v>X</v>
      </c>
      <c r="I34" s="71" t="str">
        <f t="shared" si="1"/>
        <v/>
      </c>
      <c r="J34" s="79">
        <v>30</v>
      </c>
      <c r="K34" s="69" t="str">
        <f>_xlfn.TEXTJOIN(" / ", TRUE, 'FUNCIONARIO 1'!E34, 'FUNCIONARIO 2'!E34, 'FUNCIONARIO 3'!E34, 'FUNCIONARIO 4'!E34, 'FUNCIONARIO 5'!E34, 'FUNCIONARIO 6'!E34)</f>
        <v>caja 5 carpetas 1,2,3,4,5 / Caja 1 y 2 cada  una con 5 carpetas  / 1,2,3,4,5,1,2,3,4,5 / 1,2,3,4,5,6,7,8,9,10,11,12,13,14,15,16,17,18,19,20,21,22,23,24,25</v>
      </c>
      <c r="L34" s="78" t="str">
        <f t="shared" si="2"/>
        <v>X</v>
      </c>
      <c r="M34" s="71" t="str">
        <f t="shared" si="3"/>
        <v/>
      </c>
      <c r="N34" s="80"/>
      <c r="O34" s="118" t="str">
        <f>_xlfn.TEXTJOIN(CHAR(10), TRUE, 'FUNCIONARIO 1'!O34, 'FUNCIONARIO 2'!O34, 'FUNCIONARIO 3'!O34, 'FUNCIONARIO 4'!O34, 'FUNCIONARIO 5'!O34, 'FUNCIONARIO 6'!O34)</f>
        <v>En la mañana visita de la Restauradora y en la tarde escaneo de cajas
Realice calidad del expediente de Medimas caja 1 Carpetas 1,2,3,4,5 y caja 2 carpetas 1,2,3,4,5
Trabaje en casa en PQRS de IV 
Escanié cajas 7 y 9 de MEDIMAS</v>
      </c>
    </row>
    <row r="35" spans="1:15" ht="120" customHeight="1">
      <c r="A35" s="77">
        <v>46097</v>
      </c>
      <c r="B35" s="65" t="str">
        <f>_xlfn.TEXTJOIN(" / ", TRUE, 'FUNCIONARIO 1'!B35, 'FUNCIONARIO 2'!B35, 'FUNCIONARIO 3'!B35, 'FUNCIONARIO 4'!B35, 'FUNCIONARIO 5'!B35, 'FUNCIONARIO 6'!B35)</f>
        <v>TATIANA CARDENAS / CAROLL VANESSA SILVA / Gyzela Lopez / DIANA CAROLINA SUAREZ / Liset Muñoz</v>
      </c>
      <c r="C35" s="65" t="str">
        <f>_xlfn.TEXTJOIN(" / ", TRUE, 'FUNCIONARIO 1'!C35, 'FUNCIONARIO 2'!C35, 'FUNCIONARIO 3'!C35, 'FUNCIONARIO 4'!C35, 'FUNCIONARIO 5'!C35, 'FUNCIONARIO 6'!C35)</f>
        <v>MEDIMAS  / MEDIMAS</v>
      </c>
      <c r="D35" s="66" t="str">
        <f>_xlfn.TEXTJOIN(" / ", TRUE, 'FUNCIONARIO 1'!D35, 'FUNCIONARIO 2'!D35, 'FUNCIONARIO 3'!D35, 'FUNCIONARIO 4'!D35, 'FUNCIONARIO 5'!D35, 'FUNCIONARIO 6'!D35)</f>
        <v>CAJAS 13 Y 14  / 10,11</v>
      </c>
      <c r="E35" s="67" t="str">
        <f>_xlfn.TEXTJOIN(" / ", TRUE, 'FUNCIONARIO 1'!E35, 'FUNCIONARIO 2'!E35, 'FUNCIONARIO 3'!E35, 'FUNCIONARIO 4'!E35, 'FUNCIONARIO 5'!E35, 'FUNCIONARIO 6'!E35)</f>
        <v>Caja 13 carpetas 1,2,3,4,5  caja 14 carpetas 1,2,3,4,5 / 1,2,3,4,5,1,2,3,4,5</v>
      </c>
      <c r="F35" s="68">
        <v>36</v>
      </c>
      <c r="G35" s="69" t="str">
        <f>_xlfn.TEXTJOIN(" / ", TRUE, 'FUNCIONARIO 1'!E35, 'FUNCIONARIO 2'!E35, 'FUNCIONARIO 3'!E35, 'FUNCIONARIO 4'!E35, 'FUNCIONARIO 5'!E35, 'FUNCIONARIO 6'!E35)</f>
        <v>Caja 13 carpetas 1,2,3,4,5  caja 14 carpetas 1,2,3,4,5 / 1,2,3,4,5,1,2,3,4,5</v>
      </c>
      <c r="H35" s="78" t="str">
        <f t="shared" si="0"/>
        <v>X</v>
      </c>
      <c r="I35" s="71" t="str">
        <f t="shared" si="1"/>
        <v/>
      </c>
      <c r="J35" s="79">
        <v>30</v>
      </c>
      <c r="K35" s="69" t="str">
        <f>_xlfn.TEXTJOIN(" / ", TRUE, 'FUNCIONARIO 1'!E35, 'FUNCIONARIO 2'!E35, 'FUNCIONARIO 3'!E35, 'FUNCIONARIO 4'!E35, 'FUNCIONARIO 5'!E35, 'FUNCIONARIO 6'!E35)</f>
        <v>Caja 13 carpetas 1,2,3,4,5  caja 14 carpetas 1,2,3,4,5 / 1,2,3,4,5,1,2,3,4,5</v>
      </c>
      <c r="L35" s="78" t="str">
        <f t="shared" si="2"/>
        <v>X</v>
      </c>
      <c r="M35" s="71" t="str">
        <f t="shared" si="3"/>
        <v/>
      </c>
      <c r="N35" s="80"/>
      <c r="O35" s="118" t="str">
        <f>_xlfn.TEXTJOIN(CHAR(10), TRUE, 'FUNCIONARIO 1'!O35, 'FUNCIONARIO 2'!O35, 'FUNCIONARIO 3'!O35, 'FUNCIONARIO 4'!O35, 'FUNCIONARIO 5'!O35, 'FUNCIONARIO 6'!O35)</f>
        <v xml:space="preserve">No se trabajo en escaner por desconfiguaracion del mismo
Incapacitada
Realicé escáner del expediente de Medimas cajas 13 y 14 cada una con 5 cajas
Se trabajo en IV por que no hay producción.
Escanié cajas 10  y 11 de MEDIMAS
SE TRABAJA PQRS NO HABIA PRODUCCIÒN EN LA OFICINA DE LIQUIDACIONES </v>
      </c>
    </row>
    <row r="36" spans="1:15" ht="120" customHeight="1">
      <c r="A36" s="77">
        <v>46098</v>
      </c>
      <c r="B36" s="65" t="str">
        <f>_xlfn.TEXTJOIN(" / ", TRUE, 'FUNCIONARIO 1'!B36, 'FUNCIONARIO 2'!B36, 'FUNCIONARIO 3'!B36, 'FUNCIONARIO 4'!B36, 'FUNCIONARIO 5'!B36, 'FUNCIONARIO 6'!B36)</f>
        <v>Yazmin Pulido Segura / TATIANA CARDENAS / CAROLL VANESSA SILVA / Gyzela Lopez / DIANA CAROLINA SUAREZ / Liset Muñoz</v>
      </c>
      <c r="C36" s="65" t="str">
        <f>_xlfn.TEXTJOIN(" / ", TRUE, 'FUNCIONARIO 1'!C36, 'FUNCIONARIO 2'!C36, 'FUNCIONARIO 3'!C36, 'FUNCIONARIO 4'!C36, 'FUNCIONARIO 5'!C36, 'FUNCIONARIO 6'!C36)</f>
        <v>MEDIMAS / ECOOPSOS  / MEDIMAS</v>
      </c>
      <c r="D36" s="66" t="str">
        <f>_xlfn.TEXTJOIN(" / ", TRUE, 'FUNCIONARIO 1'!D36, 'FUNCIONARIO 2'!D36, 'FUNCIONARIO 3'!D36, 'FUNCIONARIO 4'!D36, 'FUNCIONARIO 5'!D36, 'FUNCIONARIO 6'!D36)</f>
        <v>CAJA 8 / CAJAS 1,2,3 / 12,15</v>
      </c>
      <c r="E36" s="67" t="str">
        <f>_xlfn.TEXTJOIN(" / ", TRUE, 'FUNCIONARIO 1'!E36, 'FUNCIONARIO 2'!E36, 'FUNCIONARIO 3'!E36, 'FUNCIONARIO 4'!E36, 'FUNCIONARIO 5'!E36, 'FUNCIONARIO 6'!E36)</f>
        <v>caja 8 carpetas 1,2,3,4,5 / Caja 1 Carpetas 1,2,3,4,5 Caja 2 Carpetas 1,2,3,4,5,6 Caja 3 Carpetas 1,2,3,4,5,6 / 1,2,3,4,5,1,2,3,4,6</v>
      </c>
      <c r="F36" s="68">
        <v>36</v>
      </c>
      <c r="G36" s="69" t="str">
        <f>_xlfn.TEXTJOIN(" / ", TRUE, 'FUNCIONARIO 1'!E36, 'FUNCIONARIO 2'!E36, 'FUNCIONARIO 3'!E36, 'FUNCIONARIO 4'!E36, 'FUNCIONARIO 5'!E36, 'FUNCIONARIO 6'!E36)</f>
        <v>caja 8 carpetas 1,2,3,4,5 / Caja 1 Carpetas 1,2,3,4,5 Caja 2 Carpetas 1,2,3,4,5,6 Caja 3 Carpetas 1,2,3,4,5,6 / 1,2,3,4,5,1,2,3,4,6</v>
      </c>
      <c r="H36" s="78" t="str">
        <f t="shared" si="0"/>
        <v>X</v>
      </c>
      <c r="I36" s="71" t="str">
        <f t="shared" si="1"/>
        <v/>
      </c>
      <c r="J36" s="79">
        <v>30</v>
      </c>
      <c r="K36" s="69" t="str">
        <f>_xlfn.TEXTJOIN(" / ", TRUE, 'FUNCIONARIO 1'!E36, 'FUNCIONARIO 2'!E36, 'FUNCIONARIO 3'!E36, 'FUNCIONARIO 4'!E36, 'FUNCIONARIO 5'!E36, 'FUNCIONARIO 6'!E36)</f>
        <v>caja 8 carpetas 1,2,3,4,5 / Caja 1 Carpetas 1,2,3,4,5 Caja 2 Carpetas 1,2,3,4,5,6 Caja 3 Carpetas 1,2,3,4,5,6 / 1,2,3,4,5,1,2,3,4,6</v>
      </c>
      <c r="L36" s="78" t="str">
        <f t="shared" si="2"/>
        <v>X</v>
      </c>
      <c r="M36" s="71" t="str">
        <f t="shared" si="3"/>
        <v/>
      </c>
      <c r="N36" s="80"/>
      <c r="O36" s="118" t="str">
        <f>_xlfn.TEXTJOIN(CHAR(10), TRUE, 'FUNCIONARIO 1'!O36, 'FUNCIONARIO 2'!O36, 'FUNCIONARIO 3'!O36, 'FUNCIONARIO 4'!O36, 'FUNCIONARIO 5'!O36, 'FUNCIONARIO 6'!O36)</f>
        <v xml:space="preserve">Asistencia a Diplomado presencial 7:00 a.m. a 1: p.m.
Incapacitada
Realicé scanner del expediente de ecoopsos caja 1 la cual contiene 5 carpetas, caja 2 la cuan contiene 6 carpetas y caja 3 que contiene 6 carpetas , se realizó calidad de la caja 1
Se trabajo en IV por que no hay producción.
Escanié cajas 12 y 15 de MEDIMAS  (curso de excel 8:00 a 10:00 am.) 
SE TRABAJA PQRS NO HABIA PRODUCCIÒN EN LA OFICINA DE LIQUIDACIONES </v>
      </c>
    </row>
    <row r="37" spans="1:15" ht="120" customHeight="1">
      <c r="A37" s="77">
        <v>46099</v>
      </c>
      <c r="B37" s="65" t="str">
        <f>_xlfn.TEXTJOIN(" / ", TRUE, 'FUNCIONARIO 1'!B37, 'FUNCIONARIO 2'!B37, 'FUNCIONARIO 3'!B37, 'FUNCIONARIO 4'!B37, 'FUNCIONARIO 5'!B37, 'FUNCIONARIO 6'!B37)</f>
        <v>Yazmin Pulido Segura / TATIANA CARDENAS / CAROLL VANESSA SILVA / Gyzela Lopez / DIANA CAROLINA SUAREZ / Liset Muñoz</v>
      </c>
      <c r="C37" s="65" t="str">
        <f>_xlfn.TEXTJOIN(" / ", TRUE, 'FUNCIONARIO 1'!C37, 'FUNCIONARIO 2'!C37, 'FUNCIONARIO 3'!C37, 'FUNCIONARIO 4'!C37, 'FUNCIONARIO 5'!C37, 'FUNCIONARIO 6'!C37)</f>
        <v>COOMEVA / COOMEVA  / MEDIMAS - ECOOPSIS</v>
      </c>
      <c r="D37" s="66" t="str">
        <f>_xlfn.TEXTJOIN(" / ", TRUE, 'FUNCIONARIO 1'!D37, 'FUNCIONARIO 2'!D37, 'FUNCIONARIO 3'!D37, 'FUNCIONARIO 4'!D37, 'FUNCIONARIO 5'!D37, 'FUNCIONARIO 6'!D37)</f>
        <v>CAJA 3 / CAJAS  1,2, / 1- Caja 14 y 15 :  2- Cajas 1,2,3</v>
      </c>
      <c r="E37" s="67" t="str">
        <f>_xlfn.TEXTJOIN(" / ", TRUE, 'FUNCIONARIO 1'!E37, 'FUNCIONARIO 2'!E37, 'FUNCIONARIO 3'!E37, 'FUNCIONARIO 4'!E37, 'FUNCIONARIO 5'!E37, 'FUNCIONARIO 6'!E37)</f>
        <v>caja 3 carpetas 1,2,3 / Caja 1 Carpetas 1,2,3,4,5 Caja 2 Carpetas 1,2,3,4,5 / 14: 1,2,3,4,5.          -   15: 1,2,3,4,5.                                              1: 1,2,3,4,5,6- 2: 1,2,3,4,5,6   3: - 1,2,3,4,5,6.</v>
      </c>
      <c r="F37" s="68">
        <v>36</v>
      </c>
      <c r="G37" s="69" t="str">
        <f>_xlfn.TEXTJOIN(" / ", TRUE, 'FUNCIONARIO 1'!E37, 'FUNCIONARIO 2'!E37, 'FUNCIONARIO 3'!E37, 'FUNCIONARIO 4'!E37, 'FUNCIONARIO 5'!E37, 'FUNCIONARIO 6'!E37)</f>
        <v>caja 3 carpetas 1,2,3 / Caja 1 Carpetas 1,2,3,4,5 Caja 2 Carpetas 1,2,3,4,5 / 14: 1,2,3,4,5.          -   15: 1,2,3,4,5.                                              1: 1,2,3,4,5,6- 2: 1,2,3,4,5,6   3: - 1,2,3,4,5,6.</v>
      </c>
      <c r="H37" s="78" t="str">
        <f t="shared" si="0"/>
        <v>X</v>
      </c>
      <c r="I37" s="71" t="str">
        <f t="shared" si="1"/>
        <v/>
      </c>
      <c r="J37" s="79">
        <v>30</v>
      </c>
      <c r="K37" s="69" t="str">
        <f>_xlfn.TEXTJOIN(" / ", TRUE, 'FUNCIONARIO 1'!E37, 'FUNCIONARIO 2'!E37, 'FUNCIONARIO 3'!E37, 'FUNCIONARIO 4'!E37, 'FUNCIONARIO 5'!E37, 'FUNCIONARIO 6'!E37)</f>
        <v>caja 3 carpetas 1,2,3 / Caja 1 Carpetas 1,2,3,4,5 Caja 2 Carpetas 1,2,3,4,5 / 14: 1,2,3,4,5.          -   15: 1,2,3,4,5.                                              1: 1,2,3,4,5,6- 2: 1,2,3,4,5,6   3: - 1,2,3,4,5,6.</v>
      </c>
      <c r="L37" s="78" t="str">
        <f t="shared" si="2"/>
        <v>X</v>
      </c>
      <c r="M37" s="71" t="str">
        <f t="shared" si="3"/>
        <v/>
      </c>
      <c r="N37" s="80"/>
      <c r="O37" s="118" t="str">
        <f>_xlfn.TEXTJOIN(CHAR(10), TRUE, 'FUNCIONARIO 1'!O37, 'FUNCIONARIO 2'!O37, 'FUNCIONARIO 3'!O37, 'FUNCIONARIO 4'!O37, 'FUNCIONARIO 5'!O37, 'FUNCIONARIO 6'!O37)</f>
        <v xml:space="preserve">Se bajo archivo Medimas cajas de la 1 a la 15, se subio archivo de Coomeva cajas de la 1 a la 8
Realizar actividades propias de mi cargo
Realicé  scanner de las  cajas 1 y 2 del expediente de coomeva y   calidad y verificación del expediente de ecoopsos de la caja 2 la cual contiene 6 carpetas  y caja 3  la cual contiene 6
Realicé control de calidad de MEDIMAS 
TRABAJO EN CASA </v>
      </c>
    </row>
    <row r="38" spans="1:15" ht="120" customHeight="1">
      <c r="A38" s="77">
        <v>46100</v>
      </c>
      <c r="B38" s="65" t="str">
        <f>_xlfn.TEXTJOIN(" / ", TRUE, 'FUNCIONARIO 1'!B38, 'FUNCIONARIO 2'!B38, 'FUNCIONARIO 3'!B38, 'FUNCIONARIO 4'!B38, 'FUNCIONARIO 5'!B38, 'FUNCIONARIO 6'!B38)</f>
        <v>Yazmin Pulido Segura / TATIANA CARDENAS / CAROLL VANESSA SILVA / Gyzela Lopez / DIANA CAROLINA SUAREZ / Liset Muñoz</v>
      </c>
      <c r="C38" s="65" t="str">
        <f>_xlfn.TEXTJOIN(" / ", TRUE, 'FUNCIONARIO 1'!C38, 'FUNCIONARIO 2'!C38, 'FUNCIONARIO 3'!C38, 'FUNCIONARIO 4'!C38, 'FUNCIONARIO 5'!C38, 'FUNCIONARIO 6'!C38)</f>
        <v xml:space="preserve">COOMEVA / COOMEVA / COOMEVA  / COOMEVA </v>
      </c>
      <c r="D38" s="66" t="str">
        <f>_xlfn.TEXTJOIN(" / ", TRUE, 'FUNCIONARIO 1'!D38, 'FUNCIONARIO 2'!D38, 'FUNCIONARIO 3'!D38, 'FUNCIONARIO 4'!D38, 'FUNCIONARIO 5'!D38, 'FUNCIONARIO 6'!D38)</f>
        <v>CAJA 3,4 y 7 / CAJA 3,4 y 7 / CAJA 8 y  CAJA 7  / 5,6</v>
      </c>
      <c r="E38" s="67" t="str">
        <f>_xlfn.TEXTJOIN(" / ", TRUE, 'FUNCIONARIO 1'!E38, 'FUNCIONARIO 2'!E38, 'FUNCIONARIO 3'!E38, 'FUNCIONARIO 4'!E38, 'FUNCIONARIO 5'!E38, 'FUNCIONARIO 6'!E38)</f>
        <v>caja 3 carpetas 4 y 5, caja 4 carpetas 1,2,3,4,5, caja 7 carpetas 1,2,3,4,5 / caja 3 carpetas 4 y 5, caja 4 carpetas 1,2,3,4,5, caja 7 carpetas 1,2,3,4,5 / Caja 7 carpetas 3,4,5 - Caja 8 carpetas 1,2,3,4,5 / 1,2,3,4,5,1,2,3,4,5</v>
      </c>
      <c r="F38" s="68">
        <v>36</v>
      </c>
      <c r="G38" s="69" t="str">
        <f>_xlfn.TEXTJOIN(" / ", TRUE, 'FUNCIONARIO 1'!E38, 'FUNCIONARIO 2'!E38, 'FUNCIONARIO 3'!E38, 'FUNCIONARIO 4'!E38, 'FUNCIONARIO 5'!E38, 'FUNCIONARIO 6'!E38)</f>
        <v>caja 3 carpetas 4 y 5, caja 4 carpetas 1,2,3,4,5, caja 7 carpetas 1,2,3,4,5 / caja 3 carpetas 4 y 5, caja 4 carpetas 1,2,3,4,5, caja 7 carpetas 1,2,3,4,5 / Caja 7 carpetas 3,4,5 - Caja 8 carpetas 1,2,3,4,5 / 1,2,3,4,5,1,2,3,4,5</v>
      </c>
      <c r="H38" s="78" t="str">
        <f t="shared" si="0"/>
        <v>X</v>
      </c>
      <c r="I38" s="71" t="str">
        <f t="shared" si="1"/>
        <v/>
      </c>
      <c r="J38" s="79">
        <v>30</v>
      </c>
      <c r="K38" s="69" t="str">
        <f>_xlfn.TEXTJOIN(" / ", TRUE, 'FUNCIONARIO 1'!E38, 'FUNCIONARIO 2'!E38, 'FUNCIONARIO 3'!E38, 'FUNCIONARIO 4'!E38, 'FUNCIONARIO 5'!E38, 'FUNCIONARIO 6'!E38)</f>
        <v>caja 3 carpetas 4 y 5, caja 4 carpetas 1,2,3,4,5, caja 7 carpetas 1,2,3,4,5 / caja 3 carpetas 4 y 5, caja 4 carpetas 1,2,3,4,5, caja 7 carpetas 1,2,3,4,5 / Caja 7 carpetas 3,4,5 - Caja 8 carpetas 1,2,3,4,5 / 1,2,3,4,5,1,2,3,4,5</v>
      </c>
      <c r="L38" s="78" t="str">
        <f t="shared" si="2"/>
        <v>X</v>
      </c>
      <c r="M38" s="71" t="str">
        <f t="shared" si="3"/>
        <v/>
      </c>
      <c r="N38" s="80"/>
      <c r="O38" s="118" t="str">
        <f>_xlfn.TEXTJOIN(CHAR(10), TRUE, 'FUNCIONARIO 1'!O38, 'FUNCIONARIO 2'!O38, 'FUNCIONARIO 3'!O38, 'FUNCIONARIO 4'!O38, 'FUNCIONARIO 5'!O38, 'FUNCIONARIO 6'!O38)</f>
        <v xml:space="preserve">Valide calidad y de foliación de las cajas 1 y 2 de comevaa las cuales contienen 5 carpetas cada una, realicé scanner del expediente de Coomeva caja 7 carpetas 3,4,5 la carpeta 2 no se escaneo  ya que  contiene dos  tomos o libros de informe final de bienes  haberes y negocios de Coomeva eps en espera de directriz para  proceder,  pendiente calidad la cual realizara  la funcionaria Jazmín Pulido  y realicé scanner  caja 8 carpetas 1,2,3,4,5, calidad  se realizara el día de mañana  
Trabajamos en DEAS
Escanié caja 5 y 6 de COOMEVA (Capacitación de creación de expedientes en Superargo, nuevo compromiso funcional)
SE EMPIEZA A REALIZAR INVENTARIO DE LA OFICINA DE IV </v>
      </c>
    </row>
    <row r="39" spans="1:15" ht="120" customHeight="1">
      <c r="A39" s="77">
        <v>46101</v>
      </c>
      <c r="B39" s="65" t="str">
        <f>_xlfn.TEXTJOIN(" / ", TRUE, 'FUNCIONARIO 1'!B39, 'FUNCIONARIO 2'!B39, 'FUNCIONARIO 3'!B39, 'FUNCIONARIO 4'!B39, 'FUNCIONARIO 5'!B39, 'FUNCIONARIO 6'!B39)</f>
        <v>Yazmin Pulido Segura / TATIANA CARDENAS / CAROLL VANESSA SILVA / Gyzela Lopez / DIANA CAROLINA SUAREZ / Liset Muñoz</v>
      </c>
      <c r="C39" s="65" t="str">
        <f>_xlfn.TEXTJOIN(" / ", TRUE, 'FUNCIONARIO 1'!C39, 'FUNCIONARIO 2'!C39, 'FUNCIONARIO 3'!C39, 'FUNCIONARIO 4'!C39, 'FUNCIONARIO 5'!C39, 'FUNCIONARIO 6'!C39)</f>
        <v>COOMEVA  / ECOOPSOS</v>
      </c>
      <c r="D39" s="66" t="str">
        <f>_xlfn.TEXTJOIN(" / ", TRUE, 'FUNCIONARIO 1'!D39, 'FUNCIONARIO 2'!D39, 'FUNCIONARIO 3'!D39, 'FUNCIONARIO 4'!D39, 'FUNCIONARIO 5'!D39, 'FUNCIONARIO 6'!D39)</f>
        <v>CAJA 8 y  CAJA 7  / 3</v>
      </c>
      <c r="E39" s="67" t="str">
        <f>_xlfn.TEXTJOIN(" / ", TRUE, 'FUNCIONARIO 1'!E39, 'FUNCIONARIO 2'!E39, 'FUNCIONARIO 3'!E39, 'FUNCIONARIO 4'!E39, 'FUNCIONARIO 5'!E39, 'FUNCIONARIO 6'!E39)</f>
        <v>Caja 7 carpetas 3,4,5 - Caja 8 carpetas 1,2,3,4,5 / 1,2,3,4,5,6,7,8,9,10,11,12,13</v>
      </c>
      <c r="F39" s="68">
        <v>36</v>
      </c>
      <c r="G39" s="69" t="str">
        <f>_xlfn.TEXTJOIN(" / ", TRUE, 'FUNCIONARIO 1'!E39, 'FUNCIONARIO 2'!E39, 'FUNCIONARIO 3'!E39, 'FUNCIONARIO 4'!E39, 'FUNCIONARIO 5'!E39, 'FUNCIONARIO 6'!E39)</f>
        <v>Caja 7 carpetas 3,4,5 - Caja 8 carpetas 1,2,3,4,5 / 1,2,3,4,5,6,7,8,9,10,11,12,13</v>
      </c>
      <c r="H39" s="78" t="str">
        <f t="shared" si="0"/>
        <v>X</v>
      </c>
      <c r="I39" s="71" t="str">
        <f t="shared" si="1"/>
        <v/>
      </c>
      <c r="J39" s="79">
        <v>30</v>
      </c>
      <c r="K39" s="69" t="str">
        <f>_xlfn.TEXTJOIN(" / ", TRUE, 'FUNCIONARIO 1'!E39, 'FUNCIONARIO 2'!E39, 'FUNCIONARIO 3'!E39, 'FUNCIONARIO 4'!E39, 'FUNCIONARIO 5'!E39, 'FUNCIONARIO 6'!E39)</f>
        <v>Caja 7 carpetas 3,4,5 - Caja 8 carpetas 1,2,3,4,5 / 1,2,3,4,5,6,7,8,9,10,11,12,13</v>
      </c>
      <c r="L39" s="78" t="str">
        <f t="shared" si="2"/>
        <v>X</v>
      </c>
      <c r="M39" s="71" t="str">
        <f t="shared" si="3"/>
        <v/>
      </c>
      <c r="N39" s="80"/>
      <c r="O39" s="118" t="str">
        <f>_xlfn.TEXTJOIN(CHAR(10), TRUE, 'FUNCIONARIO 1'!O39, 'FUNCIONARIO 2'!O39, 'FUNCIONARIO 3'!O39, 'FUNCIONARIO 4'!O39, 'FUNCIONARIO 5'!O39, 'FUNCIONARIO 6'!O39)</f>
        <v>En la mañana visita de Funcionario Jairo Ovalle y personal de archivo central para diligenciamiento de matriz  y en la tarde 1/2 día por votación
Realizar actividades propias de mi cargo
Realice  calidad  y verificación de orden de  foliación  de la caja 8   del expediente de coomeva el cual contiene 6 carpetas , la carpeta 6 solo contie 54 folios 
Trabaje PQRS
Control de calidad medimas y coomeva - Elaboración de informe de novedades TRD propuesta al Archivo General de la Nación vs Superargo</v>
      </c>
    </row>
    <row r="40" spans="1:15" ht="120" customHeight="1">
      <c r="A40" s="110">
        <v>46105</v>
      </c>
      <c r="B40" s="65" t="str">
        <f>_xlfn.TEXTJOIN(" / ", TRUE, 'FUNCIONARIO 1'!B40, 'FUNCIONARIO 2'!B40, 'FUNCIONARIO 3'!B40, 'FUNCIONARIO 4'!B40, 'FUNCIONARIO 5'!B40, 'FUNCIONARIO 6'!B40)</f>
        <v>Yazmin Pulido Segura / CAROLL VANESSA SILVA / Gyzela Lopez / DIANA CAROLINA SUAREZ / Liset Muñoz</v>
      </c>
      <c r="C40" s="65" t="str">
        <f>_xlfn.TEXTJOIN(" / ", TRUE, 'FUNCIONARIO 1'!C40, 'FUNCIONARIO 2'!C40, 'FUNCIONARIO 3'!C40, 'FUNCIONARIO 4'!C40, 'FUNCIONARIO 5'!C40, 'FUNCIONARIO 6'!C40)</f>
        <v xml:space="preserve">ECOOPSOS </v>
      </c>
      <c r="D40" s="66" t="str">
        <f>_xlfn.TEXTJOIN(" / ", TRUE, 'FUNCIONARIO 1'!D40, 'FUNCIONARIO 2'!D40, 'FUNCIONARIO 3'!D40, 'FUNCIONARIO 4'!D40, 'FUNCIONARIO 5'!D40, 'FUNCIONARIO 6'!D40)</f>
        <v>CAJA 4, CAJA 5, CAJA 6</v>
      </c>
      <c r="E40" s="67" t="str">
        <f>_xlfn.TEXTJOIN(" / ", TRUE, 'FUNCIONARIO 1'!E40, 'FUNCIONARIO 2'!E40, 'FUNCIONARIO 3'!E40, 'FUNCIONARIO 4'!E40, 'FUNCIONARIO 5'!E40, 'FUNCIONARIO 6'!E40)</f>
        <v>Caja 4 carpetas 1,2,3,4,5,6; caja 5 Carpetas 1,2,3,4,5; Caja 6 carpetas 1,2</v>
      </c>
      <c r="F40" s="68">
        <v>36</v>
      </c>
      <c r="G40" s="69" t="str">
        <f>_xlfn.TEXTJOIN(" / ", TRUE, 'FUNCIONARIO 1'!E40, 'FUNCIONARIO 2'!E40, 'FUNCIONARIO 3'!E40, 'FUNCIONARIO 4'!E40, 'FUNCIONARIO 5'!E40, 'FUNCIONARIO 6'!E40)</f>
        <v>Caja 4 carpetas 1,2,3,4,5,6; caja 5 Carpetas 1,2,3,4,5; Caja 6 carpetas 1,2</v>
      </c>
      <c r="H40" s="78" t="str">
        <f t="shared" si="0"/>
        <v>X</v>
      </c>
      <c r="I40" s="71" t="str">
        <f t="shared" si="1"/>
        <v/>
      </c>
      <c r="J40" s="79">
        <v>30</v>
      </c>
      <c r="K40" s="69" t="str">
        <f>_xlfn.TEXTJOIN(" / ", TRUE, 'FUNCIONARIO 1'!E40, 'FUNCIONARIO 2'!E40, 'FUNCIONARIO 3'!E40, 'FUNCIONARIO 4'!E40, 'FUNCIONARIO 5'!E40, 'FUNCIONARIO 6'!E40)</f>
        <v>Caja 4 carpetas 1,2,3,4,5,6; caja 5 Carpetas 1,2,3,4,5; Caja 6 carpetas 1,2</v>
      </c>
      <c r="L40" s="78" t="str">
        <f t="shared" si="2"/>
        <v>X</v>
      </c>
      <c r="M40" s="71" t="str">
        <f t="shared" si="3"/>
        <v/>
      </c>
      <c r="N40" s="80"/>
      <c r="O40" s="118" t="str">
        <f>_xlfn.TEXTJOIN(CHAR(10), TRUE, 'FUNCIONARIO 1'!O40, 'FUNCIONARIO 2'!O40, 'FUNCIONARIO 3'!O40, 'FUNCIONARIO 4'!O40, 'FUNCIONARIO 5'!O40, 'FUNCIONARIO 6'!O40)</f>
        <v xml:space="preserve">7 a 1:00 pm Diplomado y 2 a 4:00 p.m. Calidad
Realicé  escaner  del expediente  de Ecoopsos  caja 4  la cual contiene 6 carpetas, caja 5 la cual contiene 5 carpetas y caja 6 la cual contiene 2 carpetas 
Trabajo en deas, tambien se realizo informes de cuenta de cobro
Control de calidad medimas y coomeva - Elaboración de informe de novedades TRD propuesta al Archivo General de la Nación vs Superargo -Reunión 9:00-11:00 capacitación Superargo
INVENTARIO DE LA OFICINA DE IV </v>
      </c>
    </row>
    <row r="41" spans="1:15" ht="120" customHeight="1">
      <c r="A41" s="110">
        <v>46106</v>
      </c>
      <c r="B41" s="65" t="str">
        <f>_xlfn.TEXTJOIN(" / ", TRUE, 'FUNCIONARIO 1'!B41, 'FUNCIONARIO 2'!B41, 'FUNCIONARIO 3'!B41, 'FUNCIONARIO 4'!B41, 'FUNCIONARIO 5'!B41, 'FUNCIONARIO 6'!B41)</f>
        <v>CAROLL VANESSA SILVA / Gyzela Lopez / DIANA CAROLINA SUAREZ / Liset Muñoz</v>
      </c>
      <c r="C41" s="65" t="str">
        <f>_xlfn.TEXTJOIN(" / ", TRUE, 'FUNCIONARIO 1'!C41, 'FUNCIONARIO 2'!C41, 'FUNCIONARIO 3'!C41, 'FUNCIONARIO 4'!C41, 'FUNCIONARIO 5'!C41, 'FUNCIONARIO 6'!C41)</f>
        <v>ECOOPSOS  / COOMEVA  / CONFACUNDI</v>
      </c>
      <c r="D41" s="66" t="str">
        <f>_xlfn.TEXTJOIN(" / ", TRUE, 'FUNCIONARIO 1'!D41, 'FUNCIONARIO 2'!D41, 'FUNCIONARIO 3'!D41, 'FUNCIONARIO 4'!D41, 'FUNCIONARIO 5'!D41, 'FUNCIONARIO 6'!D41)</f>
        <v>CAJA 4, CAJA 5, CAJA 6 / Caja 1,2,3,4. / 3,4,5</v>
      </c>
      <c r="E41" s="67" t="str">
        <f>_xlfn.TEXTJOIN(" / ", TRUE, 'FUNCIONARIO 1'!E41, 'FUNCIONARIO 2'!E41, 'FUNCIONARIO 3'!E41, 'FUNCIONARIO 4'!E41, 'FUNCIONARIO 5'!E41, 'FUNCIONARIO 6'!E41)</f>
        <v>Caja 4 carpetas 1,2,3,4,5,6; caja 5 Carpetas 1,2,3,4,5; Caja 6 carpetas 1,2 / * 1,2,3,4,5  * 1,2,3,4,5 *1,2,3,4,5 *1,2,3,4,5. / 1,2,3,4,5,6,1,2,3,4,5,6,1,2,3,4,5,6</v>
      </c>
      <c r="F41" s="68">
        <v>36</v>
      </c>
      <c r="G41" s="69" t="str">
        <f>_xlfn.TEXTJOIN(" / ", TRUE, 'FUNCIONARIO 1'!E41, 'FUNCIONARIO 2'!E41, 'FUNCIONARIO 3'!E41, 'FUNCIONARIO 4'!E41, 'FUNCIONARIO 5'!E41, 'FUNCIONARIO 6'!E41)</f>
        <v>Caja 4 carpetas 1,2,3,4,5,6; caja 5 Carpetas 1,2,3,4,5; Caja 6 carpetas 1,2 / * 1,2,3,4,5  * 1,2,3,4,5 *1,2,3,4,5 *1,2,3,4,5. / 1,2,3,4,5,6,1,2,3,4,5,6,1,2,3,4,5,6</v>
      </c>
      <c r="H41" s="78" t="str">
        <f t="shared" si="0"/>
        <v>X</v>
      </c>
      <c r="I41" s="71" t="str">
        <f t="shared" si="1"/>
        <v/>
      </c>
      <c r="J41" s="79">
        <v>30</v>
      </c>
      <c r="K41" s="69" t="str">
        <f>_xlfn.TEXTJOIN(" / ", TRUE, 'FUNCIONARIO 1'!E41, 'FUNCIONARIO 2'!E41, 'FUNCIONARIO 3'!E41, 'FUNCIONARIO 4'!E41, 'FUNCIONARIO 5'!E41, 'FUNCIONARIO 6'!E41)</f>
        <v>Caja 4 carpetas 1,2,3,4,5,6; caja 5 Carpetas 1,2,3,4,5; Caja 6 carpetas 1,2 / * 1,2,3,4,5  * 1,2,3,4,5 *1,2,3,4,5 *1,2,3,4,5. / 1,2,3,4,5,6,1,2,3,4,5,6,1,2,3,4,5,6</v>
      </c>
      <c r="L41" s="78" t="str">
        <f t="shared" si="2"/>
        <v>X</v>
      </c>
      <c r="M41" s="71" t="str">
        <f t="shared" si="3"/>
        <v/>
      </c>
      <c r="N41" s="80"/>
      <c r="O41" s="118" t="str">
        <f>_xlfn.TEXTJOIN(CHAR(10), TRUE, 'FUNCIONARIO 1'!O41, 'FUNCIONARIO 2'!O41, 'FUNCIONARIO 3'!O41, 'FUNCIONARIO 4'!O41, 'FUNCIONARIO 5'!O41, 'FUNCIONARIO 6'!O41)</f>
        <v xml:space="preserve">Realicé  validación de  calidad  y verificación de orden de  foliacion del expediente de ecoopsos  cajas 4,5,6 , 
Escanié cajas de 3-5 COMFACUNDI
Trabajo en casa </v>
      </c>
    </row>
    <row r="42" spans="1:15" ht="120" customHeight="1">
      <c r="A42" s="110">
        <v>46107</v>
      </c>
      <c r="B42" s="65" t="str">
        <f>_xlfn.TEXTJOIN(" / ", TRUE, 'FUNCIONARIO 1'!B42, 'FUNCIONARIO 2'!B42, 'FUNCIONARIO 3'!B42, 'FUNCIONARIO 4'!B42, 'FUNCIONARIO 5'!B42, 'FUNCIONARIO 6'!B42)</f>
        <v>CAROLL VANESSA SILVA / Gyzela Lopez / DIANA CAROLINA SUAREZ / Liset Muñoz</v>
      </c>
      <c r="C42" s="65" t="str">
        <f>_xlfn.TEXTJOIN(" / ", TRUE, 'FUNCIONARIO 1'!C42, 'FUNCIONARIO 2'!C42, 'FUNCIONARIO 3'!C42, 'FUNCIONARIO 4'!C42, 'FUNCIONARIO 5'!C42, 'FUNCIONARIO 6'!C42)</f>
        <v>COMFACUNDI  / COOMEVA  / CONFACUNDI / COMFAMILIAR CARTAGENA Y BOLIBAR</v>
      </c>
      <c r="D42" s="66" t="str">
        <f>_xlfn.TEXTJOIN(" / ", TRUE, 'FUNCIONARIO 1'!D42, 'FUNCIONARIO 2'!D42, 'FUNCIONARIO 3'!D42, 'FUNCIONARIO 4'!D42, 'FUNCIONARIO 5'!D42, 'FUNCIONARIO 6'!D42)</f>
        <v>CAJAS 3,4,5  / Caja 5,6,7,8. / 6,7,8 / 2</v>
      </c>
      <c r="E42" s="67" t="str">
        <f>_xlfn.TEXTJOIN(" / ", TRUE, 'FUNCIONARIO 1'!E42, 'FUNCIONARIO 2'!E42, 'FUNCIONARIO 3'!E42, 'FUNCIONARIO 4'!E42, 'FUNCIONARIO 5'!E42, 'FUNCIONARIO 6'!E42)</f>
        <v>Caja 3 Carpeta 1,2,3,4,5,6, Caja 4 Carpetas 1,2,3,4,5,6 Caja 5 Carpetas 1,2,3,4,5,6  / * 1,2,3,4,5  * 1,2,3,4,5 *1,2,3,4,5 *1,2,3,4,5,6 / 1,2,3,4,5,6,1,2,3,4,5,6,1,2,3,4 / 1,2,3,4,5,6,7,8,9,10,11,12,13,14,15,16,17</v>
      </c>
      <c r="F42" s="68">
        <v>36</v>
      </c>
      <c r="G42" s="69" t="str">
        <f>_xlfn.TEXTJOIN(" / ", TRUE, 'FUNCIONARIO 1'!E42, 'FUNCIONARIO 2'!E42, 'FUNCIONARIO 3'!E42, 'FUNCIONARIO 4'!E42, 'FUNCIONARIO 5'!E42, 'FUNCIONARIO 6'!E42)</f>
        <v>Caja 3 Carpeta 1,2,3,4,5,6, Caja 4 Carpetas 1,2,3,4,5,6 Caja 5 Carpetas 1,2,3,4,5,6  / * 1,2,3,4,5  * 1,2,3,4,5 *1,2,3,4,5 *1,2,3,4,5,6 / 1,2,3,4,5,6,1,2,3,4,5,6,1,2,3,4 / 1,2,3,4,5,6,7,8,9,10,11,12,13,14,15,16,17</v>
      </c>
      <c r="H42" s="78" t="str">
        <f t="shared" si="0"/>
        <v>X</v>
      </c>
      <c r="I42" s="71" t="str">
        <f t="shared" si="1"/>
        <v/>
      </c>
      <c r="J42" s="79">
        <v>30</v>
      </c>
      <c r="K42" s="69" t="str">
        <f>_xlfn.TEXTJOIN(" / ", TRUE, 'FUNCIONARIO 1'!E42, 'FUNCIONARIO 2'!E42, 'FUNCIONARIO 3'!E42, 'FUNCIONARIO 4'!E42, 'FUNCIONARIO 5'!E42, 'FUNCIONARIO 6'!E42)</f>
        <v>Caja 3 Carpeta 1,2,3,4,5,6, Caja 4 Carpetas 1,2,3,4,5,6 Caja 5 Carpetas 1,2,3,4,5,6  / * 1,2,3,4,5  * 1,2,3,4,5 *1,2,3,4,5 *1,2,3,4,5,6 / 1,2,3,4,5,6,1,2,3,4,5,6,1,2,3,4 / 1,2,3,4,5,6,7,8,9,10,11,12,13,14,15,16,17</v>
      </c>
      <c r="L42" s="78" t="str">
        <f t="shared" si="2"/>
        <v>X</v>
      </c>
      <c r="M42" s="71" t="str">
        <f t="shared" si="3"/>
        <v/>
      </c>
      <c r="N42" s="80"/>
      <c r="O42" s="118" t="str">
        <f>_xlfn.TEXTJOIN(CHAR(10), TRUE, 'FUNCIONARIO 1'!O42, 'FUNCIONARIO 2'!O42, 'FUNCIONARIO 3'!O42, 'FUNCIONARIO 4'!O42, 'FUNCIONARIO 5'!O42, 'FUNCIONARIO 6'!O42)</f>
        <v>Se realizo scanner de las cajas 4,5,6 del expediente de Comfacundi cada  caja  con 6 carpetas 
Reunión presencial, en la jornada de la tarde.
Escanié cajas de 6-8  COMFACUNDI</v>
      </c>
    </row>
    <row r="43" spans="1:15" ht="120" customHeight="1">
      <c r="A43" s="110">
        <v>46108</v>
      </c>
      <c r="B43" s="65" t="str">
        <f>_xlfn.TEXTJOIN(" / ", TRUE, 'FUNCIONARIO 1'!B43, 'FUNCIONARIO 2'!B43, 'FUNCIONARIO 3'!B43, 'FUNCIONARIO 4'!B43, 'FUNCIONARIO 5'!B43, 'FUNCIONARIO 6'!B43)</f>
        <v>CAROLL VANESSA SILVA / Gyzela Lopez / DIANA CAROLINA SUAREZ / Liset Muñoz</v>
      </c>
      <c r="C43" s="65" t="str">
        <f>_xlfn.TEXTJOIN(" / ", TRUE, 'FUNCIONARIO 1'!C43, 'FUNCIONARIO 2'!C43, 'FUNCIONARIO 3'!C43, 'FUNCIONARIO 4'!C43, 'FUNCIONARIO 5'!C43, 'FUNCIONARIO 6'!C43)</f>
        <v>COMFACUNDI  / COMFAMILIAR CARTAGENA Y BOLIBAR Y COMFACUNDI EPS</v>
      </c>
      <c r="D43" s="66" t="str">
        <f>_xlfn.TEXTJOIN(" / ", TRUE, 'FUNCIONARIO 1'!D43, 'FUNCIONARIO 2'!D43, 'FUNCIONARIO 3'!D43, 'FUNCIONARIO 4'!D43, 'FUNCIONARIO 5'!D43, 'FUNCIONARIO 6'!D43)</f>
        <v>CAJAS 3,4,5  / 2_1</v>
      </c>
      <c r="E43" s="67" t="str">
        <f>_xlfn.TEXTJOIN(" / ", TRUE, 'FUNCIONARIO 1'!E43, 'FUNCIONARIO 2'!E43, 'FUNCIONARIO 3'!E43, 'FUNCIONARIO 4'!E43, 'FUNCIONARIO 5'!E43, 'FUNCIONARIO 6'!E43)</f>
        <v>Caja 3 Carpeta 1,2,3,4,5,6, Caja 4 Carpetas 1,2,3,4,5,6 Caja 5 Carpetas 1,2,3,4,5,6  / 1,2,3,4,5,6,7,8,9,10,11,12,13,14,15,16,17,18</v>
      </c>
      <c r="F43" s="68">
        <v>36</v>
      </c>
      <c r="G43" s="69" t="str">
        <f>_xlfn.TEXTJOIN(" / ", TRUE, 'FUNCIONARIO 1'!E43, 'FUNCIONARIO 2'!E43, 'FUNCIONARIO 3'!E43, 'FUNCIONARIO 4'!E43, 'FUNCIONARIO 5'!E43, 'FUNCIONARIO 6'!E43)</f>
        <v>Caja 3 Carpeta 1,2,3,4,5,6, Caja 4 Carpetas 1,2,3,4,5,6 Caja 5 Carpetas 1,2,3,4,5,6  / 1,2,3,4,5,6,7,8,9,10,11,12,13,14,15,16,17,18</v>
      </c>
      <c r="H43" s="78" t="str">
        <f t="shared" si="0"/>
        <v>X</v>
      </c>
      <c r="I43" s="71" t="str">
        <f t="shared" si="1"/>
        <v/>
      </c>
      <c r="J43" s="79">
        <v>30</v>
      </c>
      <c r="K43" s="69" t="str">
        <f>_xlfn.TEXTJOIN(" / ", TRUE, 'FUNCIONARIO 1'!E43, 'FUNCIONARIO 2'!E43, 'FUNCIONARIO 3'!E43, 'FUNCIONARIO 4'!E43, 'FUNCIONARIO 5'!E43, 'FUNCIONARIO 6'!E43)</f>
        <v>Caja 3 Carpeta 1,2,3,4,5,6, Caja 4 Carpetas 1,2,3,4,5,6 Caja 5 Carpetas 1,2,3,4,5,6  / 1,2,3,4,5,6,7,8,9,10,11,12,13,14,15,16,17,18</v>
      </c>
      <c r="L43" s="78" t="str">
        <f t="shared" si="2"/>
        <v>X</v>
      </c>
      <c r="M43" s="71" t="str">
        <f t="shared" si="3"/>
        <v/>
      </c>
      <c r="N43" s="80"/>
      <c r="O43" s="118" t="str">
        <f>_xlfn.TEXTJOIN(CHAR(10), TRUE, 'FUNCIONARIO 1'!O43, 'FUNCIONARIO 2'!O43, 'FUNCIONARIO 3'!O43, 'FUNCIONARIO 4'!O43, 'FUNCIONARIO 5'!O43, 'FUNCIONARIO 6'!O43)</f>
        <v xml:space="preserve">Realicé calidad y verificación de foliación  de las cajas 4,5,6, del expediente de Comfacundi la cual contiene  cada una 6 carpetas 
Realice PQRS desde casa.
Revisión de calidad cajas 3 a 8 CONFACUNDI </v>
      </c>
    </row>
    <row r="44" spans="1:15" ht="120" customHeight="1">
      <c r="A44" s="111">
        <v>46111</v>
      </c>
      <c r="B44" s="65" t="str">
        <f>_xlfn.TEXTJOIN(" / ", TRUE, 'FUNCIONARIO 1'!B44, 'FUNCIONARIO 2'!B44, 'FUNCIONARIO 3'!B44, 'FUNCIONARIO 4'!B44, 'FUNCIONARIO 5'!B44, 'FUNCIONARIO 6'!B44)</f>
        <v>CAROLL VANESSA SILVA / Gyzela Lopez / DIANA CAROLINA SUAREZ / Liset Muñoz</v>
      </c>
      <c r="C44" s="65" t="str">
        <f>_xlfn.TEXTJOIN(" / ", TRUE, 'FUNCIONARIO 1'!C44, 'FUNCIONARIO 2'!C44, 'FUNCIONARIO 3'!C44, 'FUNCIONARIO 4'!C44, 'FUNCIONARIO 5'!C44, 'FUNCIONARIO 6'!C44)</f>
        <v xml:space="preserve">CONVIDA  / COMFACUNDI / COMFACUNDI EPS </v>
      </c>
      <c r="D44" s="66" t="str">
        <f>_xlfn.TEXTJOIN(" / ", TRUE, 'FUNCIONARIO 1'!D44, 'FUNCIONARIO 2'!D44, 'FUNCIONARIO 3'!D44, 'FUNCIONARIO 4'!D44, 'FUNCIONARIO 5'!D44, 'FUNCIONARIO 6'!D44)</f>
        <v>CAJA 1,2,3,4 / Caja 5,6,7. / 4</v>
      </c>
      <c r="E44" s="67" t="str">
        <f>_xlfn.TEXTJOIN(" / ", TRUE, 'FUNCIONARIO 1'!E44, 'FUNCIONARIO 2'!E44, 'FUNCIONARIO 3'!E44, 'FUNCIONARIO 4'!E44, 'FUNCIONARIO 5'!E44, 'FUNCIONARIO 6'!E44)</f>
        <v>Caja 1 Carpetas 1,2,3 Caja 2 Carpetas 1,2,3,4,5,6,Caja 3 Carpetas 1,2,3,4,5,6,Caja 4 Carpetas 1,2,3,4,5,6 / * 1,2,3,4,5,6 - 1,2,3,4,5,6- 1,2,3,4,5,6. / 1,2,3,4,5,6,7,8,9,10,11,12,13,14,15,16,17,18,19,20,21,22,23,24</v>
      </c>
      <c r="F44" s="68">
        <v>36</v>
      </c>
      <c r="G44" s="69" t="str">
        <f>_xlfn.TEXTJOIN(" / ", TRUE, 'FUNCIONARIO 1'!E44, 'FUNCIONARIO 2'!E44, 'FUNCIONARIO 3'!E44, 'FUNCIONARIO 4'!E44, 'FUNCIONARIO 5'!E44, 'FUNCIONARIO 6'!E44)</f>
        <v>Caja 1 Carpetas 1,2,3 Caja 2 Carpetas 1,2,3,4,5,6,Caja 3 Carpetas 1,2,3,4,5,6,Caja 4 Carpetas 1,2,3,4,5,6 / * 1,2,3,4,5,6 - 1,2,3,4,5,6- 1,2,3,4,5,6. / 1,2,3,4,5,6,7,8,9,10,11,12,13,14,15,16,17,18,19,20,21,22,23,24</v>
      </c>
      <c r="H44" s="78" t="str">
        <f t="shared" si="0"/>
        <v>X</v>
      </c>
      <c r="I44" s="71" t="str">
        <f t="shared" si="1"/>
        <v/>
      </c>
      <c r="J44" s="79">
        <v>30</v>
      </c>
      <c r="K44" s="69" t="str">
        <f>_xlfn.TEXTJOIN(" / ", TRUE, 'FUNCIONARIO 1'!E44, 'FUNCIONARIO 2'!E44, 'FUNCIONARIO 3'!E44, 'FUNCIONARIO 4'!E44, 'FUNCIONARIO 5'!E44, 'FUNCIONARIO 6'!E44)</f>
        <v>Caja 1 Carpetas 1,2,3 Caja 2 Carpetas 1,2,3,4,5,6,Caja 3 Carpetas 1,2,3,4,5,6,Caja 4 Carpetas 1,2,3,4,5,6 / * 1,2,3,4,5,6 - 1,2,3,4,5,6- 1,2,3,4,5,6. / 1,2,3,4,5,6,7,8,9,10,11,12,13,14,15,16,17,18,19,20,21,22,23,24</v>
      </c>
      <c r="L44" s="78" t="str">
        <f t="shared" si="2"/>
        <v>X</v>
      </c>
      <c r="M44" s="71" t="str">
        <f t="shared" si="3"/>
        <v/>
      </c>
      <c r="N44" s="80"/>
      <c r="O44" s="118" t="str">
        <f>_xlfn.TEXTJOIN(CHAR(10), TRUE, 'FUNCIONARIO 1'!O44, 'FUNCIONARIO 2'!O44, 'FUNCIONARIO 3'!O44, 'FUNCIONARIO 4'!O44, 'FUNCIONARIO 5'!O44, 'FUNCIONARIO 6'!O44)</f>
        <v xml:space="preserve">Realicé el scanner del expediente de convida cajas 1,2,3,4 cada una con 6 carpetas; de la caja uno quedo pendiente el scanner de carpeta 4,5,6 las cuales realizare el día 6 de abril 2026, ya que por contingencia obligaciones y funciones de la oficina de liquidaciones, se debio parar labor para realizar apoyo a la  consulta en archivo físico del expediente de Caprecom en pro de allegar información para dar respuesta a solicitud realizada por Juzgado
DIA DE COMPENSACIÓN </v>
      </c>
    </row>
    <row r="45" spans="1:15" ht="120" customHeight="1">
      <c r="A45" s="111">
        <v>46112</v>
      </c>
      <c r="B45" s="65" t="str">
        <f>_xlfn.TEXTJOIN(" / ", TRUE, 'FUNCIONARIO 1'!B45, 'FUNCIONARIO 2'!B45, 'FUNCIONARIO 3'!B45, 'FUNCIONARIO 4'!B45, 'FUNCIONARIO 5'!B45, 'FUNCIONARIO 6'!B45)</f>
        <v>CAROLL VANESSA SILVA / Gyzela Lopez / DIANA CAROLINA SUAREZ / Liset Muñoz</v>
      </c>
      <c r="C45" s="65" t="str">
        <f>_xlfn.TEXTJOIN(" / ", TRUE, 'FUNCIONARIO 1'!C45, 'FUNCIONARIO 2'!C45, 'FUNCIONARIO 3'!C45, 'FUNCIONARIO 4'!C45, 'FUNCIONARIO 5'!C45, 'FUNCIONARIO 6'!C45)</f>
        <v>CONVIDA  / CONVIDA / CONVIDA</v>
      </c>
      <c r="D45" s="66" t="str">
        <f>_xlfn.TEXTJOIN(" / ", TRUE, 'FUNCIONARIO 1'!D45, 'FUNCIONARIO 2'!D45, 'FUNCIONARIO 3'!D45, 'FUNCIONARIO 4'!D45, 'FUNCIONARIO 5'!D45, 'FUNCIONARIO 6'!D45)</f>
        <v>CAJA  2,3,4 / Caja 6,7,8,9 / 5</v>
      </c>
      <c r="E45" s="67" t="str">
        <f>_xlfn.TEXTJOIN(" / ", TRUE, 'FUNCIONARIO 1'!E45, 'FUNCIONARIO 2'!E45, 'FUNCIONARIO 3'!E45, 'FUNCIONARIO 4'!E45, 'FUNCIONARIO 5'!E45, 'FUNCIONARIO 6'!E45)</f>
        <v>Caja 2 Carpetas 1,2,3,4,5,6,Caja 3 Carpetas 1,2,3,4,5,6,Caja 4 Carpetas 1,2,3,4,5,6 / * 1,2,3,4,5,6 - 1,2,3,4,5,6- 1,2,3,4,5,6- 1,2,3,4,5,6. / 1,2,3,4,5,6,7,8,9,10,11,12,13,14,15,16,17,18,19,20,21,22,23,24,25,26,27,28,29,30</v>
      </c>
      <c r="F45" s="68">
        <v>36</v>
      </c>
      <c r="G45" s="69" t="str">
        <f>_xlfn.TEXTJOIN(" / ", TRUE, 'FUNCIONARIO 1'!E45, 'FUNCIONARIO 2'!E45, 'FUNCIONARIO 3'!E45, 'FUNCIONARIO 4'!E45, 'FUNCIONARIO 5'!E45, 'FUNCIONARIO 6'!E45)</f>
        <v>Caja 2 Carpetas 1,2,3,4,5,6,Caja 3 Carpetas 1,2,3,4,5,6,Caja 4 Carpetas 1,2,3,4,5,6 / * 1,2,3,4,5,6 - 1,2,3,4,5,6- 1,2,3,4,5,6- 1,2,3,4,5,6. / 1,2,3,4,5,6,7,8,9,10,11,12,13,14,15,16,17,18,19,20,21,22,23,24,25,26,27,28,29,30</v>
      </c>
      <c r="H45" s="78" t="str">
        <f t="shared" si="0"/>
        <v>X</v>
      </c>
      <c r="I45" s="71" t="str">
        <f t="shared" si="1"/>
        <v/>
      </c>
      <c r="J45" s="79">
        <v>30</v>
      </c>
      <c r="K45" s="69" t="str">
        <f>_xlfn.TEXTJOIN(" / ", TRUE, 'FUNCIONARIO 1'!E45, 'FUNCIONARIO 2'!E45, 'FUNCIONARIO 3'!E45, 'FUNCIONARIO 4'!E45, 'FUNCIONARIO 5'!E45, 'FUNCIONARIO 6'!E45)</f>
        <v>Caja 2 Carpetas 1,2,3,4,5,6,Caja 3 Carpetas 1,2,3,4,5,6,Caja 4 Carpetas 1,2,3,4,5,6 / * 1,2,3,4,5,6 - 1,2,3,4,5,6- 1,2,3,4,5,6- 1,2,3,4,5,6. / 1,2,3,4,5,6,7,8,9,10,11,12,13,14,15,16,17,18,19,20,21,22,23,24,25,26,27,28,29,30</v>
      </c>
      <c r="L45" s="78" t="str">
        <f t="shared" si="2"/>
        <v>X</v>
      </c>
      <c r="M45" s="71" t="str">
        <f t="shared" si="3"/>
        <v/>
      </c>
      <c r="N45" s="80"/>
      <c r="O45" s="118" t="str">
        <f>_xlfn.TEXTJOIN(CHAR(10), TRUE, 'FUNCIONARIO 1'!O45, 'FUNCIONARIO 2'!O45, 'FUNCIONARIO 3'!O45, 'FUNCIONARIO 4'!O45, 'FUNCIONARIO 5'!O45, 'FUNCIONARIO 6'!O45)</f>
        <v xml:space="preserve">Realice calidad y verificación de orden de foliación de la caja 2,3,4, del expediente de Convida, cada caja con 6 carpetas cada una 
DIA DE COMPENSACIÓN </v>
      </c>
    </row>
    <row r="46" spans="1:15" ht="120" customHeight="1">
      <c r="A46" s="111">
        <v>46113</v>
      </c>
      <c r="B46" s="65" t="str">
        <f>_xlfn.TEXTJOIN(" / ", TRUE, 'FUNCIONARIO 1'!B46, 'FUNCIONARIO 2'!B46, 'FUNCIONARIO 3'!B46, 'FUNCIONARIO 4'!B46, 'FUNCIONARIO 5'!B46, 'FUNCIONARIO 6'!B46)</f>
        <v>CAROLL VANESSA SILVA / DIANA CAROLINA SUAREZ</v>
      </c>
      <c r="C46" s="65" t="str">
        <f>_xlfn.TEXTJOIN(" / ", TRUE, 'FUNCIONARIO 1'!C46, 'FUNCIONARIO 2'!C46, 'FUNCIONARIO 3'!C46, 'FUNCIONARIO 4'!C46, 'FUNCIONARIO 5'!C46, 'FUNCIONARIO 6'!C46)</f>
        <v xml:space="preserve">CONVIDA </v>
      </c>
      <c r="D46" s="66" t="str">
        <f>_xlfn.TEXTJOIN(" / ", TRUE, 'FUNCIONARIO 1'!D46, 'FUNCIONARIO 2'!D46, 'FUNCIONARIO 3'!D46, 'FUNCIONARIO 4'!D46, 'FUNCIONARIO 5'!D46, 'FUNCIONARIO 6'!D46)</f>
        <v xml:space="preserve">CAJA 1 </v>
      </c>
      <c r="E46" s="67" t="str">
        <f>_xlfn.TEXTJOIN(" / ", TRUE, 'FUNCIONARIO 1'!E46, 'FUNCIONARIO 2'!E46, 'FUNCIONARIO 3'!E46, 'FUNCIONARIO 4'!E46, 'FUNCIONARIO 5'!E46, 'FUNCIONARIO 6'!E46)</f>
        <v xml:space="preserve">Caja 1 Carpetas 1,2,3 </v>
      </c>
      <c r="F46" s="68">
        <v>36</v>
      </c>
      <c r="G46" s="69" t="str">
        <f>_xlfn.TEXTJOIN(" / ", TRUE, 'FUNCIONARIO 1'!E46, 'FUNCIONARIO 2'!E46, 'FUNCIONARIO 3'!E46, 'FUNCIONARIO 4'!E46, 'FUNCIONARIO 5'!E46, 'FUNCIONARIO 6'!E46)</f>
        <v xml:space="preserve">Caja 1 Carpetas 1,2,3 </v>
      </c>
      <c r="H46" s="78" t="str">
        <f t="shared" si="0"/>
        <v>X</v>
      </c>
      <c r="I46" s="71" t="str">
        <f t="shared" si="1"/>
        <v/>
      </c>
      <c r="J46" s="79">
        <v>30</v>
      </c>
      <c r="K46" s="69" t="str">
        <f>_xlfn.TEXTJOIN(" / ", TRUE, 'FUNCIONARIO 1'!E46, 'FUNCIONARIO 2'!E46, 'FUNCIONARIO 3'!E46, 'FUNCIONARIO 4'!E46, 'FUNCIONARIO 5'!E46, 'FUNCIONARIO 6'!E46)</f>
        <v xml:space="preserve">Caja 1 Carpetas 1,2,3 </v>
      </c>
      <c r="L46" s="78" t="str">
        <f t="shared" si="2"/>
        <v>X</v>
      </c>
      <c r="M46" s="71" t="str">
        <f t="shared" si="3"/>
        <v/>
      </c>
      <c r="N46" s="80"/>
      <c r="O46" s="118" t="str">
        <f>_xlfn.TEXTJOIN(CHAR(10), TRUE, 'FUNCIONARIO 1'!O46, 'FUNCIONARIO 2'!O46, 'FUNCIONARIO 3'!O46, 'FUNCIONARIO 4'!O46, 'FUNCIONARIO 5'!O46, 'FUNCIONARIO 6'!O46)</f>
        <v xml:space="preserve">Realice calidad y verificación de orden de foliación de la caja 1 del expediente de Convida, correspondiente a las carpetas 1,2,3
DIA DE COMPENSACIÓN </v>
      </c>
    </row>
    <row r="47" spans="1:15" ht="120" customHeight="1">
      <c r="A47" s="112">
        <v>46118</v>
      </c>
      <c r="B47" s="65" t="str">
        <f>_xlfn.TEXTJOIN(" / ", TRUE, 'FUNCIONARIO 1'!B47, 'FUNCIONARIO 2'!B47, 'FUNCIONARIO 3'!B47, 'FUNCIONARIO 4'!B47, 'FUNCIONARIO 5'!B47, 'FUNCIONARIO 6'!B47)</f>
        <v>CAROLL VANESSA SILVA / DIANA CAROLINA SUAREZ</v>
      </c>
      <c r="C47" s="65" t="str">
        <f>_xlfn.TEXTJOIN(" / ", TRUE, 'FUNCIONARIO 1'!C47, 'FUNCIONARIO 2'!C47, 'FUNCIONARIO 3'!C47, 'FUNCIONARIO 4'!C47, 'FUNCIONARIO 5'!C47, 'FUNCIONARIO 6'!C47)</f>
        <v>CONVIDA  / CONVIDA</v>
      </c>
      <c r="D47" s="66" t="str">
        <f>_xlfn.TEXTJOIN(" / ", TRUE, 'FUNCIONARIO 1'!D47, 'FUNCIONARIO 2'!D47, 'FUNCIONARIO 3'!D47, 'FUNCIONARIO 4'!D47, 'FUNCIONARIO 5'!D47, 'FUNCIONARIO 6'!D47)</f>
        <v>CAJA 5 Y 6  / 5,6,7</v>
      </c>
      <c r="E47" s="67" t="str">
        <f>_xlfn.TEXTJOIN(" / ", TRUE, 'FUNCIONARIO 1'!E47, 'FUNCIONARIO 2'!E47, 'FUNCIONARIO 3'!E47, 'FUNCIONARIO 4'!E47, 'FUNCIONARIO 5'!E47, 'FUNCIONARIO 6'!E47)</f>
        <v>Caja 5 carpeta 1,2,3,4,5,6 Caja 6 carpetas 1,2,3,4,5,6 / 1,2,3,4,5,6,1,2,3,4,5,6,1,2,3,4,5,6</v>
      </c>
      <c r="F47" s="68">
        <v>36</v>
      </c>
      <c r="G47" s="69" t="str">
        <f>_xlfn.TEXTJOIN(" / ", TRUE, 'FUNCIONARIO 1'!E47, 'FUNCIONARIO 2'!E47, 'FUNCIONARIO 3'!E47, 'FUNCIONARIO 4'!E47, 'FUNCIONARIO 5'!E47, 'FUNCIONARIO 6'!E47)</f>
        <v>Caja 5 carpeta 1,2,3,4,5,6 Caja 6 carpetas 1,2,3,4,5,6 / 1,2,3,4,5,6,1,2,3,4,5,6,1,2,3,4,5,6</v>
      </c>
      <c r="H47" s="78" t="str">
        <f t="shared" si="0"/>
        <v>X</v>
      </c>
      <c r="I47" s="71" t="str">
        <f t="shared" si="1"/>
        <v/>
      </c>
      <c r="J47" s="79">
        <v>30</v>
      </c>
      <c r="K47" s="69" t="str">
        <f>_xlfn.TEXTJOIN(" / ", TRUE, 'FUNCIONARIO 1'!E47, 'FUNCIONARIO 2'!E47, 'FUNCIONARIO 3'!E47, 'FUNCIONARIO 4'!E47, 'FUNCIONARIO 5'!E47, 'FUNCIONARIO 6'!E47)</f>
        <v>Caja 5 carpeta 1,2,3,4,5,6 Caja 6 carpetas 1,2,3,4,5,6 / 1,2,3,4,5,6,1,2,3,4,5,6,1,2,3,4,5,6</v>
      </c>
      <c r="L47" s="78" t="str">
        <f t="shared" si="2"/>
        <v>X</v>
      </c>
      <c r="M47" s="71" t="str">
        <f t="shared" si="3"/>
        <v/>
      </c>
      <c r="N47" s="80"/>
      <c r="O47" s="118" t="str">
        <f>_xlfn.TEXTJOIN(CHAR(10), TRUE, 'FUNCIONARIO 1'!O47, 'FUNCIONARIO 2'!O47, 'FUNCIONARIO 3'!O47, 'FUNCIONARIO 4'!O47, 'FUNCIONARIO 5'!O47, 'FUNCIONARIO 6'!O47)</f>
        <v>Realice  escaner  y  verificación de foliación calidad  de la  caja  5 y 6 de Con 6 carpetas cada una del expediente de convida 
Escanié cajas de 5,6,7 de CONVIDA</v>
      </c>
    </row>
    <row r="48" spans="1:15" ht="120" customHeight="1">
      <c r="A48" s="112">
        <v>46119</v>
      </c>
      <c r="B48" s="65" t="str">
        <f>_xlfn.TEXTJOIN(" / ", TRUE, 'FUNCIONARIO 1'!B48, 'FUNCIONARIO 2'!B48, 'FUNCIONARIO 3'!B48, 'FUNCIONARIO 4'!B48, 'FUNCIONARIO 5'!B48, 'FUNCIONARIO 6'!B48)</f>
        <v>CAROLL VANESSA SILVA / DIANA CAROLINA SUAREZ</v>
      </c>
      <c r="C48" s="65" t="str">
        <f>_xlfn.TEXTJOIN(" / ", TRUE, 'FUNCIONARIO 1'!C48, 'FUNCIONARIO 2'!C48, 'FUNCIONARIO 3'!C48, 'FUNCIONARIO 4'!C48, 'FUNCIONARIO 5'!C48, 'FUNCIONARIO 6'!C48)</f>
        <v>SALUDCOOP  y CONVIDA CAJAS 7,8,9,10 / CONVIDA</v>
      </c>
      <c r="D48" s="66" t="str">
        <f>_xlfn.TEXTJOIN(" / ", TRUE, 'FUNCIONARIO 1'!D48, 'FUNCIONARIO 2'!D48, 'FUNCIONARIO 3'!D48, 'FUNCIONARIO 4'!D48, 'FUNCIONARIO 5'!D48, 'FUNCIONARIO 6'!D48)</f>
        <v>CAJA 43 DE SALUDCOOP Y CAJAS 7,8,9,10 DE CONVIDA  / 8,9,10</v>
      </c>
      <c r="E48" s="67" t="str">
        <f>_xlfn.TEXTJOIN(" / ", TRUE, 'FUNCIONARIO 1'!E48, 'FUNCIONARIO 2'!E48, 'FUNCIONARIO 3'!E48, 'FUNCIONARIO 4'!E48, 'FUNCIONARIO 5'!E48, 'FUNCIONARIO 6'!E48)</f>
        <v>Caja 43 carpetas 1,2,3,4,5,6,de saludcoop y Convida caja 7 carpetas 1,2,3,4,5,6 Caja 7 carpetas1,2,3,4,5,6 / 1,2,3,4,5,6,1,2,3,4,5,6,1,2,3,4</v>
      </c>
      <c r="F48" s="68">
        <v>36</v>
      </c>
      <c r="G48" s="69" t="str">
        <f>_xlfn.TEXTJOIN(" / ", TRUE, 'FUNCIONARIO 1'!E48, 'FUNCIONARIO 2'!E48, 'FUNCIONARIO 3'!E48, 'FUNCIONARIO 4'!E48, 'FUNCIONARIO 5'!E48, 'FUNCIONARIO 6'!E48)</f>
        <v>Caja 43 carpetas 1,2,3,4,5,6,de saludcoop y Convida caja 7 carpetas 1,2,3,4,5,6 Caja 7 carpetas1,2,3,4,5,6 / 1,2,3,4,5,6,1,2,3,4,5,6,1,2,3,4</v>
      </c>
      <c r="H48" s="78" t="str">
        <f t="shared" si="0"/>
        <v>X</v>
      </c>
      <c r="I48" s="71" t="str">
        <f t="shared" si="1"/>
        <v/>
      </c>
      <c r="J48" s="79">
        <v>30</v>
      </c>
      <c r="K48" s="69" t="str">
        <f>_xlfn.TEXTJOIN(" / ", TRUE, 'FUNCIONARIO 1'!E48, 'FUNCIONARIO 2'!E48, 'FUNCIONARIO 3'!E48, 'FUNCIONARIO 4'!E48, 'FUNCIONARIO 5'!E48, 'FUNCIONARIO 6'!E48)</f>
        <v>Caja 43 carpetas 1,2,3,4,5,6,de saludcoop y Convida caja 7 carpetas 1,2,3,4,5,6 Caja 7 carpetas1,2,3,4,5,6 / 1,2,3,4,5,6,1,2,3,4,5,6,1,2,3,4</v>
      </c>
      <c r="L48" s="78" t="str">
        <f t="shared" si="2"/>
        <v>X</v>
      </c>
      <c r="M48" s="71" t="str">
        <f t="shared" si="3"/>
        <v/>
      </c>
      <c r="N48" s="80"/>
      <c r="O48" s="118" t="str">
        <f>_xlfn.TEXTJOIN(CHAR(10), TRUE, 'FUNCIONARIO 1'!O48, 'FUNCIONARIO 2'!O48, 'FUNCIONARIO 3'!O48, 'FUNCIONARIO 4'!O48, 'FUNCIONARIO 5'!O48, 'FUNCIONARIO 6'!O48)</f>
        <v>Realice escáner de  la caja 43  del expediente de Saludcoop  la cual contenía 6 carpetas, y se  valida  calidad y orden de  foliación de las  cajas 7,8 9 y 10 del expediente de convida scanner realizado por Diana Suarez ya que el scanner apartir de las 2 pm  presento error   y no  me permitio seguir  con la labor de escanner  
Escanié cajas de 8,9,10 de CONVIDA</v>
      </c>
    </row>
    <row r="49" spans="1:15" ht="120" customHeight="1">
      <c r="A49" s="112">
        <v>46120</v>
      </c>
      <c r="B49" s="65" t="str">
        <f>_xlfn.TEXTJOIN(" / ", TRUE, 'FUNCIONARIO 1'!B49, 'FUNCIONARIO 2'!B49, 'FUNCIONARIO 3'!B49, 'FUNCIONARIO 4'!B49, 'FUNCIONARIO 5'!B49, 'FUNCIONARIO 6'!B49)</f>
        <v>CAROLL VANESSA SILVA / DIANA CAROLINA SUAREZ</v>
      </c>
      <c r="C49" s="65" t="str">
        <f>_xlfn.TEXTJOIN(" / ", TRUE, 'FUNCIONARIO 1'!C49, 'FUNCIONARIO 2'!C49, 'FUNCIONARIO 3'!C49, 'FUNCIONARIO 4'!C49, 'FUNCIONARIO 5'!C49, 'FUNCIONARIO 6'!C49)</f>
        <v xml:space="preserve">SALUDCOOP  / COMPARTA </v>
      </c>
      <c r="D49" s="66" t="str">
        <f>_xlfn.TEXTJOIN(" / ", TRUE, 'FUNCIONARIO 1'!D49, 'FUNCIONARIO 2'!D49, 'FUNCIONARIO 3'!D49, 'FUNCIONARIO 4'!D49, 'FUNCIONARIO 5'!D49, 'FUNCIONARIO 6'!D49)</f>
        <v>1,2,3</v>
      </c>
      <c r="E49" s="67" t="str">
        <f>_xlfn.TEXTJOIN(" / ", TRUE, 'FUNCIONARIO 1'!E49, 'FUNCIONARIO 2'!E49, 'FUNCIONARIO 3'!E49, 'FUNCIONARIO 4'!E49, 'FUNCIONARIO 5'!E49, 'FUNCIONARIO 6'!E49)</f>
        <v>Caja 43 carpetas 1,2,3,4,5,6 / 1,2,3,4,5,6,1,2,3,4,5,6,1,2,3,4,5,6</v>
      </c>
      <c r="F49" s="68">
        <v>36</v>
      </c>
      <c r="G49" s="69" t="str">
        <f>_xlfn.TEXTJOIN(" / ", TRUE, 'FUNCIONARIO 1'!E49, 'FUNCIONARIO 2'!E49, 'FUNCIONARIO 3'!E49, 'FUNCIONARIO 4'!E49, 'FUNCIONARIO 5'!E49, 'FUNCIONARIO 6'!E49)</f>
        <v>Caja 43 carpetas 1,2,3,4,5,6 / 1,2,3,4,5,6,1,2,3,4,5,6,1,2,3,4,5,6</v>
      </c>
      <c r="H49" s="78" t="str">
        <f t="shared" si="0"/>
        <v>X</v>
      </c>
      <c r="I49" s="71" t="str">
        <f t="shared" si="1"/>
        <v/>
      </c>
      <c r="J49" s="79">
        <v>30</v>
      </c>
      <c r="K49" s="69" t="str">
        <f>_xlfn.TEXTJOIN(" / ", TRUE, 'FUNCIONARIO 1'!E49, 'FUNCIONARIO 2'!E49, 'FUNCIONARIO 3'!E49, 'FUNCIONARIO 4'!E49, 'FUNCIONARIO 5'!E49, 'FUNCIONARIO 6'!E49)</f>
        <v>Caja 43 carpetas 1,2,3,4,5,6 / 1,2,3,4,5,6,1,2,3,4,5,6,1,2,3,4,5,6</v>
      </c>
      <c r="L49" s="78" t="str">
        <f t="shared" si="2"/>
        <v>X</v>
      </c>
      <c r="M49" s="71" t="str">
        <f t="shared" si="3"/>
        <v/>
      </c>
      <c r="N49" s="80"/>
      <c r="O49" s="118" t="str">
        <f>_xlfn.TEXTJOIN(CHAR(10), TRUE, 'FUNCIONARIO 1'!O49, 'FUNCIONARIO 2'!O49, 'FUNCIONARIO 3'!O49, 'FUNCIONARIO 4'!O49, 'FUNCIONARIO 5'!O49, 'FUNCIONARIO 6'!O49)</f>
        <v xml:space="preserve">Realizo validación de foliación y calidad de la caja 43 de Saludcoop  la cual contiene 6 carpetas    
Escanié cajas de 1,2,3 de COMPARTA </v>
      </c>
    </row>
    <row r="50" spans="1:15" ht="120" customHeight="1">
      <c r="A50" s="112">
        <v>46121</v>
      </c>
      <c r="B50" s="65" t="str">
        <f>_xlfn.TEXTJOIN(" / ", TRUE, 'FUNCIONARIO 1'!B50, 'FUNCIONARIO 2'!B50, 'FUNCIONARIO 3'!B50, 'FUNCIONARIO 4'!B50, 'FUNCIONARIO 5'!B50, 'FUNCIONARIO 6'!B50)</f>
        <v>CAROLL VANESSA SILVA / DIANA CAROLINA SUAREZ</v>
      </c>
      <c r="C50" s="65" t="str">
        <f>_xlfn.TEXTJOIN(" / ", TRUE, 'FUNCIONARIO 1'!C50, 'FUNCIONARIO 2'!C50, 'FUNCIONARIO 3'!C50, 'FUNCIONARIO 4'!C50, 'FUNCIONARIO 5'!C50, 'FUNCIONARIO 6'!C50)</f>
        <v xml:space="preserve">COMPARTA  / COMPARTA </v>
      </c>
      <c r="D50" s="66" t="str">
        <f>_xlfn.TEXTJOIN(" / ", TRUE, 'FUNCIONARIO 1'!D50, 'FUNCIONARIO 2'!D50, 'FUNCIONARIO 3'!D50, 'FUNCIONARIO 4'!D50, 'FUNCIONARIO 5'!D50, 'FUNCIONARIO 6'!D50)</f>
        <v>CAJAS 1,2,3  / 4</v>
      </c>
      <c r="E50" s="67" t="str">
        <f>_xlfn.TEXTJOIN(" / ", TRUE, 'FUNCIONARIO 1'!E50, 'FUNCIONARIO 2'!E50, 'FUNCIONARIO 3'!E50, 'FUNCIONARIO 4'!E50, 'FUNCIONARIO 5'!E50, 'FUNCIONARIO 6'!E50)</f>
        <v>caja1 carpetas 1,2,3,4,5,6 caja 2 1,2,3,4,5,6 caja 3 1,2,3,4,5,6   / 1,2,3,4,5,6</v>
      </c>
      <c r="F50" s="68">
        <v>36</v>
      </c>
      <c r="G50" s="69" t="str">
        <f>_xlfn.TEXTJOIN(" / ", TRUE, 'FUNCIONARIO 1'!E50, 'FUNCIONARIO 2'!E50, 'FUNCIONARIO 3'!E50, 'FUNCIONARIO 4'!E50, 'FUNCIONARIO 5'!E50, 'FUNCIONARIO 6'!E50)</f>
        <v>caja1 carpetas 1,2,3,4,5,6 caja 2 1,2,3,4,5,6 caja 3 1,2,3,4,5,6   / 1,2,3,4,5,6</v>
      </c>
      <c r="H50" s="78" t="str">
        <f t="shared" si="0"/>
        <v>X</v>
      </c>
      <c r="I50" s="71" t="str">
        <f t="shared" si="1"/>
        <v/>
      </c>
      <c r="J50" s="79">
        <v>30</v>
      </c>
      <c r="K50" s="69" t="str">
        <f>_xlfn.TEXTJOIN(" / ", TRUE, 'FUNCIONARIO 1'!E50, 'FUNCIONARIO 2'!E50, 'FUNCIONARIO 3'!E50, 'FUNCIONARIO 4'!E50, 'FUNCIONARIO 5'!E50, 'FUNCIONARIO 6'!E50)</f>
        <v>caja1 carpetas 1,2,3,4,5,6 caja 2 1,2,3,4,5,6 caja 3 1,2,3,4,5,6   / 1,2,3,4,5,6</v>
      </c>
      <c r="L50" s="78" t="str">
        <f t="shared" si="2"/>
        <v>X</v>
      </c>
      <c r="M50" s="71" t="str">
        <f t="shared" si="3"/>
        <v/>
      </c>
      <c r="N50" s="80"/>
      <c r="O50" s="118" t="str">
        <f>_xlfn.TEXTJOIN(CHAR(10), TRUE, 'FUNCIONARIO 1'!O50, 'FUNCIONARIO 2'!O50, 'FUNCIONARIO 3'!O50, 'FUNCIONARIO 4'!O50, 'FUNCIONARIO 5'!O50, 'FUNCIONARIO 6'!O50)</f>
        <v xml:space="preserve">Realice escáner de  la cajas 1,2,3, cada una con 6 carpetas para un total de 18 carpetas, pendiente calidad   
Escanié caja 4 de COMPARTA El escaner presenta fallos y se inicia la revisión de los documentos subidos al sharepoint de acuerdo a las observaciones de Yazmin Pulido </v>
      </c>
    </row>
    <row r="51" spans="1:15" ht="120" customHeight="1">
      <c r="A51" s="112">
        <v>46122</v>
      </c>
      <c r="B51" s="65" t="str">
        <f>_xlfn.TEXTJOIN(" / ", TRUE, 'FUNCIONARIO 1'!B51, 'FUNCIONARIO 2'!B51, 'FUNCIONARIO 3'!B51, 'FUNCIONARIO 4'!B51, 'FUNCIONARIO 5'!B51, 'FUNCIONARIO 6'!B51)</f>
        <v>CAROLL VANESSA SILVA / DIANA CAROLINA SUAREZ</v>
      </c>
      <c r="C51" s="65" t="str">
        <f>_xlfn.TEXTJOIN(" / ", TRUE, 'FUNCIONARIO 1'!C51, 'FUNCIONARIO 2'!C51, 'FUNCIONARIO 3'!C51, 'FUNCIONARIO 4'!C51, 'FUNCIONARIO 5'!C51, 'FUNCIONARIO 6'!C51)</f>
        <v xml:space="preserve">COMPARTA  / COMPARTA </v>
      </c>
      <c r="D51" s="66" t="str">
        <f>_xlfn.TEXTJOIN(" / ", TRUE, 'FUNCIONARIO 1'!D51, 'FUNCIONARIO 2'!D51, 'FUNCIONARIO 3'!D51, 'FUNCIONARIO 4'!D51, 'FUNCIONARIO 5'!D51, 'FUNCIONARIO 6'!D51)</f>
        <v>CAJAS 1,2,3  / 6</v>
      </c>
      <c r="E51" s="67" t="str">
        <f>_xlfn.TEXTJOIN(" / ", TRUE, 'FUNCIONARIO 1'!E51, 'FUNCIONARIO 2'!E51, 'FUNCIONARIO 3'!E51, 'FUNCIONARIO 4'!E51, 'FUNCIONARIO 5'!E51, 'FUNCIONARIO 6'!E51)</f>
        <v>caja1 carpetas 1,2,3,4,5,6 caja 2 1,2,3,4,5,6 caja 3 1,2,3,4,5,6   / 1,2,3,4,5,6</v>
      </c>
      <c r="F51" s="68">
        <v>36</v>
      </c>
      <c r="G51" s="69" t="str">
        <f>_xlfn.TEXTJOIN(" / ", TRUE, 'FUNCIONARIO 1'!E51, 'FUNCIONARIO 2'!E51, 'FUNCIONARIO 3'!E51, 'FUNCIONARIO 4'!E51, 'FUNCIONARIO 5'!E51, 'FUNCIONARIO 6'!E51)</f>
        <v>caja1 carpetas 1,2,3,4,5,6 caja 2 1,2,3,4,5,6 caja 3 1,2,3,4,5,6   / 1,2,3,4,5,6</v>
      </c>
      <c r="H51" s="78" t="str">
        <f t="shared" si="0"/>
        <v>X</v>
      </c>
      <c r="I51" s="71" t="str">
        <f t="shared" si="1"/>
        <v/>
      </c>
      <c r="J51" s="79">
        <v>30</v>
      </c>
      <c r="K51" s="69" t="str">
        <f>_xlfn.TEXTJOIN(" / ", TRUE, 'FUNCIONARIO 1'!E51, 'FUNCIONARIO 2'!E51, 'FUNCIONARIO 3'!E51, 'FUNCIONARIO 4'!E51, 'FUNCIONARIO 5'!E51, 'FUNCIONARIO 6'!E51)</f>
        <v>caja1 carpetas 1,2,3,4,5,6 caja 2 1,2,3,4,5,6 caja 3 1,2,3,4,5,6   / 1,2,3,4,5,6</v>
      </c>
      <c r="L51" s="78" t="str">
        <f t="shared" si="2"/>
        <v>X</v>
      </c>
      <c r="M51" s="71" t="str">
        <f t="shared" si="3"/>
        <v/>
      </c>
      <c r="N51" s="80"/>
      <c r="O51" s="118" t="str">
        <f>_xlfn.TEXTJOIN(CHAR(10), TRUE, 'FUNCIONARIO 1'!O51, 'FUNCIONARIO 2'!O51, 'FUNCIONARIO 3'!O51, 'FUNCIONARIO 4'!O51, 'FUNCIONARIO 5'!O51, 'FUNCIONARIO 6'!O51)</f>
        <v>Realizce   Calidad  y validación de orden de foliación de las cajas 1, 2, 3  del expediente de Comparta 
Escanié caja 6 de COMPARTA El escaner dejó de funcionar</v>
      </c>
    </row>
    <row r="52" spans="1:15" ht="120" customHeight="1">
      <c r="A52" s="77">
        <v>46125</v>
      </c>
      <c r="B52" s="65" t="str">
        <f>_xlfn.TEXTJOIN(" / ", TRUE, 'FUNCIONARIO 1'!B52, 'FUNCIONARIO 2'!B52, 'FUNCIONARIO 3'!B52, 'FUNCIONARIO 4'!B52, 'FUNCIONARIO 5'!B52, 'FUNCIONARIO 6'!B52)</f>
        <v>DIANA CAROLINA SUAREZ</v>
      </c>
      <c r="C52" s="65" t="str">
        <f>_xlfn.TEXTJOIN(" / ", TRUE, 'FUNCIONARIO 1'!C52, 'FUNCIONARIO 2'!C52, 'FUNCIONARIO 3'!C52, 'FUNCIONARIO 4'!C52, 'FUNCIONARIO 5'!C52, 'FUNCIONARIO 6'!C52)</f>
        <v xml:space="preserve">COMPARTA </v>
      </c>
      <c r="D52" s="66" t="str">
        <f>_xlfn.TEXTJOIN(" / ", TRUE, 'FUNCIONARIO 1'!D52, 'FUNCIONARIO 2'!D52, 'FUNCIONARIO 3'!D52, 'FUNCIONARIO 4'!D52, 'FUNCIONARIO 5'!D52, 'FUNCIONARIO 6'!D52)</f>
        <v>7</v>
      </c>
      <c r="E52" s="67" t="str">
        <f>_xlfn.TEXTJOIN(" / ", TRUE, 'FUNCIONARIO 1'!E52, 'FUNCIONARIO 2'!E52, 'FUNCIONARIO 3'!E52, 'FUNCIONARIO 4'!E52, 'FUNCIONARIO 5'!E52, 'FUNCIONARIO 6'!E52)</f>
        <v>1,2,3,4,5,6</v>
      </c>
      <c r="F52" s="68">
        <v>36</v>
      </c>
      <c r="G52" s="69" t="str">
        <f>_xlfn.TEXTJOIN(" / ", TRUE, 'FUNCIONARIO 1'!E52, 'FUNCIONARIO 2'!E52, 'FUNCIONARIO 3'!E52, 'FUNCIONARIO 4'!E52, 'FUNCIONARIO 5'!E52, 'FUNCIONARIO 6'!E52)</f>
        <v>1,2,3,4,5,6</v>
      </c>
      <c r="H52" s="78" t="str">
        <f t="shared" si="0"/>
        <v>X</v>
      </c>
      <c r="I52" s="71" t="str">
        <f t="shared" si="1"/>
        <v/>
      </c>
      <c r="J52" s="79">
        <v>30</v>
      </c>
      <c r="K52" s="69" t="str">
        <f>_xlfn.TEXTJOIN(" / ", TRUE, 'FUNCIONARIO 1'!E52, 'FUNCIONARIO 2'!E52, 'FUNCIONARIO 3'!E52, 'FUNCIONARIO 4'!E52, 'FUNCIONARIO 5'!E52, 'FUNCIONARIO 6'!E52)</f>
        <v>1,2,3,4,5,6</v>
      </c>
      <c r="L52" s="78" t="str">
        <f t="shared" si="2"/>
        <v>X</v>
      </c>
      <c r="M52" s="71" t="str">
        <f t="shared" si="3"/>
        <v/>
      </c>
      <c r="N52" s="80"/>
      <c r="O52" s="118" t="str">
        <f>_xlfn.TEXTJOIN(CHAR(10), TRUE, 'FUNCIONARIO 1'!O52, 'FUNCIONARIO 2'!O52, 'FUNCIONARIO 3'!O52, 'FUNCIONARIO 4'!O52, 'FUNCIONARIO 5'!O52, 'FUNCIONARIO 6'!O52)</f>
        <v>El escaner presenta fallos</v>
      </c>
    </row>
    <row r="53" spans="1:15" ht="120" customHeight="1">
      <c r="A53" s="77">
        <v>46126</v>
      </c>
      <c r="B53" s="65" t="str">
        <f>_xlfn.TEXTJOIN(" / ", TRUE, 'FUNCIONARIO 1'!B53, 'FUNCIONARIO 2'!B53, 'FUNCIONARIO 3'!B53, 'FUNCIONARIO 4'!B53, 'FUNCIONARIO 5'!B53, 'FUNCIONARIO 6'!B53)</f>
        <v>DIANA CAROLINA SUAREZ</v>
      </c>
      <c r="C53" s="65" t="str">
        <f>_xlfn.TEXTJOIN(" / ", TRUE, 'FUNCIONARIO 1'!C53, 'FUNCIONARIO 2'!C53, 'FUNCIONARIO 3'!C53, 'FUNCIONARIO 4'!C53, 'FUNCIONARIO 5'!C53, 'FUNCIONARIO 6'!C53)</f>
        <v xml:space="preserve">COMPARTA </v>
      </c>
      <c r="D53" s="66" t="str">
        <f>_xlfn.TEXTJOIN(" / ", TRUE, 'FUNCIONARIO 1'!D53, 'FUNCIONARIO 2'!D53, 'FUNCIONARIO 3'!D53, 'FUNCIONARIO 4'!D53, 'FUNCIONARIO 5'!D53, 'FUNCIONARIO 6'!D53)</f>
        <v>8</v>
      </c>
      <c r="E53" s="67" t="str">
        <f>_xlfn.TEXTJOIN(" / ", TRUE, 'FUNCIONARIO 1'!E53, 'FUNCIONARIO 2'!E53, 'FUNCIONARIO 3'!E53, 'FUNCIONARIO 4'!E53, 'FUNCIONARIO 5'!E53, 'FUNCIONARIO 6'!E53)</f>
        <v>1</v>
      </c>
      <c r="F53" s="68">
        <v>36</v>
      </c>
      <c r="G53" s="69" t="str">
        <f>_xlfn.TEXTJOIN(" / ", TRUE, 'FUNCIONARIO 1'!E53, 'FUNCIONARIO 2'!E53, 'FUNCIONARIO 3'!E53, 'FUNCIONARIO 4'!E53, 'FUNCIONARIO 5'!E53, 'FUNCIONARIO 6'!E53)</f>
        <v>1</v>
      </c>
      <c r="H53" s="78" t="str">
        <f t="shared" si="0"/>
        <v>X</v>
      </c>
      <c r="I53" s="71" t="str">
        <f t="shared" si="1"/>
        <v/>
      </c>
      <c r="J53" s="79">
        <v>30</v>
      </c>
      <c r="K53" s="69" t="str">
        <f>_xlfn.TEXTJOIN(" / ", TRUE, 'FUNCIONARIO 1'!E53, 'FUNCIONARIO 2'!E53, 'FUNCIONARIO 3'!E53, 'FUNCIONARIO 4'!E53, 'FUNCIONARIO 5'!E53, 'FUNCIONARIO 6'!E53)</f>
        <v>1</v>
      </c>
      <c r="L53" s="78" t="str">
        <f t="shared" si="2"/>
        <v>X</v>
      </c>
      <c r="M53" s="71" t="str">
        <f t="shared" si="3"/>
        <v/>
      </c>
      <c r="N53" s="80"/>
      <c r="O53" s="118" t="str">
        <f>_xlfn.TEXTJOIN(CHAR(10), TRUE, 'FUNCIONARIO 1'!O53, 'FUNCIONARIO 2'!O53, 'FUNCIONARIO 3'!O53, 'FUNCIONARIO 4'!O53, 'FUNCIONARIO 5'!O53, 'FUNCIONARIO 6'!O53)</f>
        <v/>
      </c>
    </row>
    <row r="54" spans="1:15" ht="120" customHeight="1">
      <c r="A54" s="77">
        <v>46127</v>
      </c>
      <c r="B54" s="65" t="str">
        <f>_xlfn.TEXTJOIN(" / ", TRUE, 'FUNCIONARIO 1'!B54, 'FUNCIONARIO 2'!B54, 'FUNCIONARIO 3'!B54, 'FUNCIONARIO 4'!B54, 'FUNCIONARIO 5'!B54, 'FUNCIONARIO 6'!B54)</f>
        <v>DIANA CAROLINA SUAREZ</v>
      </c>
      <c r="C54" s="65" t="str">
        <f>_xlfn.TEXTJOIN(" / ", TRUE, 'FUNCIONARIO 1'!C54, 'FUNCIONARIO 2'!C54, 'FUNCIONARIO 3'!C54, 'FUNCIONARIO 4'!C54, 'FUNCIONARIO 5'!C55, 'FUNCIONARIO 6'!C54)</f>
        <v xml:space="preserve">HOPITAL SAN JOSE DE MAICAO </v>
      </c>
      <c r="D54" s="66" t="str">
        <f>_xlfn.TEXTJOIN(" / ", TRUE, 'FUNCIONARIO 1'!D54, 'FUNCIONARIO 2'!D54, 'FUNCIONARIO 3'!D54, 'FUNCIONARIO 4'!D54, 'FUNCIONARIO 5'!D55, 'FUNCIONARIO 6'!D54)</f>
        <v>1</v>
      </c>
      <c r="E54" s="67" t="str">
        <f>_xlfn.TEXTJOIN(" / ", TRUE, 'FUNCIONARIO 1'!E54, 'FUNCIONARIO 2'!E54, 'FUNCIONARIO 3'!E54, 'FUNCIONARIO 4'!E54, 'FUNCIONARIO 5'!E55, 'FUNCIONARIO 6'!E54)</f>
        <v>1,2,3,4,5,6</v>
      </c>
      <c r="F54" s="68">
        <v>36</v>
      </c>
      <c r="G54" s="69" t="str">
        <f>_xlfn.TEXTJOIN(" / ", TRUE, 'FUNCIONARIO 1'!E54, 'FUNCIONARIO 2'!E54, 'FUNCIONARIO 3'!E54, 'FUNCIONARIO 4'!E54, 'FUNCIONARIO 5'!E55, 'FUNCIONARIO 6'!E54)</f>
        <v>1,2,3,4,5,6</v>
      </c>
      <c r="H54" s="78" t="str">
        <f t="shared" si="0"/>
        <v>X</v>
      </c>
      <c r="I54" s="71" t="str">
        <f t="shared" si="1"/>
        <v/>
      </c>
      <c r="J54" s="79">
        <v>30</v>
      </c>
      <c r="K54" s="69" t="str">
        <f>_xlfn.TEXTJOIN(" / ", TRUE, 'FUNCIONARIO 1'!E54, 'FUNCIONARIO 2'!E54, 'FUNCIONARIO 3'!E54, 'FUNCIONARIO 4'!E54, 'FUNCIONARIO 5'!E55, 'FUNCIONARIO 6'!E54)</f>
        <v>1,2,3,4,5,6</v>
      </c>
      <c r="L54" s="78" t="str">
        <f t="shared" si="2"/>
        <v>X</v>
      </c>
      <c r="M54" s="71" t="str">
        <f t="shared" si="3"/>
        <v/>
      </c>
      <c r="N54" s="80"/>
      <c r="O54" s="118" t="str">
        <f>_xlfn.TEXTJOIN(CHAR(10), TRUE, 'FUNCIONARIO 1'!O54, 'FUNCIONARIO 2'!O54, 'FUNCIONARIO 3'!O54, 'FUNCIONARIO 4'!O54, 'FUNCIONARIO 5'!O54, 'FUNCIONARIO 6'!O54)</f>
        <v/>
      </c>
    </row>
    <row r="55" spans="1:15" ht="120" customHeight="1">
      <c r="A55" s="77">
        <v>46128</v>
      </c>
      <c r="B55" s="65" t="str">
        <f>_xlfn.TEXTJOIN(" / ", TRUE, 'FUNCIONARIO 1'!B55, 'FUNCIONARIO 2'!B55, 'FUNCIONARIO 3'!B55, 'FUNCIONARIO 4'!B55, 'FUNCIONARIO 5'!B55, 'FUNCIONARIO 6'!B55)</f>
        <v>DIANA CAROLINA SUAREZ</v>
      </c>
      <c r="C55" s="65" t="e">
        <f>_xlfn.TEXTJOIN(" / ", TRUE, 'FUNCIONARIO 1'!C55, 'FUNCIONARIO 2'!C55, 'FUNCIONARIO 3'!C55, 'FUNCIONARIO 4'!C55, 'FUNCIONARIO 5'!#REF!, 'FUNCIONARIO 6'!C55)</f>
        <v>#REF!</v>
      </c>
      <c r="D55" s="66" t="e">
        <f>_xlfn.TEXTJOIN(" / ", TRUE, 'FUNCIONARIO 1'!D55, 'FUNCIONARIO 2'!D55, 'FUNCIONARIO 3'!D55, 'FUNCIONARIO 4'!D55, 'FUNCIONARIO 5'!#REF!, 'FUNCIONARIO 6'!D55)</f>
        <v>#REF!</v>
      </c>
      <c r="E55" s="67" t="e">
        <f>_xlfn.TEXTJOIN(" / ", TRUE, 'FUNCIONARIO 1'!E55, 'FUNCIONARIO 2'!E55, 'FUNCIONARIO 3'!E55, 'FUNCIONARIO 4'!E55, 'FUNCIONARIO 5'!#REF!, 'FUNCIONARIO 6'!E55)</f>
        <v>#REF!</v>
      </c>
      <c r="F55" s="68">
        <v>36</v>
      </c>
      <c r="G55" s="69" t="e">
        <f>_xlfn.TEXTJOIN(" / ", TRUE, 'FUNCIONARIO 1'!E55, 'FUNCIONARIO 2'!E55, 'FUNCIONARIO 3'!E55, 'FUNCIONARIO 4'!E55, 'FUNCIONARIO 5'!#REF!, 'FUNCIONARIO 6'!E55)</f>
        <v>#REF!</v>
      </c>
      <c r="H55" s="78" t="e">
        <f t="shared" si="0"/>
        <v>#REF!</v>
      </c>
      <c r="I55" s="71" t="e">
        <f t="shared" si="1"/>
        <v>#REF!</v>
      </c>
      <c r="J55" s="79">
        <v>30</v>
      </c>
      <c r="K55" s="69" t="e">
        <f>_xlfn.TEXTJOIN(" / ", TRUE, 'FUNCIONARIO 1'!E55, 'FUNCIONARIO 2'!E55, 'FUNCIONARIO 3'!E55, 'FUNCIONARIO 4'!E55, 'FUNCIONARIO 5'!#REF!, 'FUNCIONARIO 6'!E55)</f>
        <v>#REF!</v>
      </c>
      <c r="L55" s="78" t="e">
        <f t="shared" si="2"/>
        <v>#REF!</v>
      </c>
      <c r="M55" s="71" t="e">
        <f t="shared" si="3"/>
        <v>#REF!</v>
      </c>
      <c r="N55" s="80"/>
      <c r="O55" s="118" t="str">
        <f>_xlfn.TEXTJOIN(CHAR(10), TRUE, 'FUNCIONARIO 1'!O55, 'FUNCIONARIO 2'!O55, 'FUNCIONARIO 3'!O55, 'FUNCIONARIO 4'!O55, 'FUNCIONARIO 5'!O55, 'FUNCIONARIO 6'!O55)</f>
        <v xml:space="preserve">Los dos escaner dejaron de funcionar y comenzamos las gestiones pertinentes con respecto al prestamo y asignación de escaner nuevos </v>
      </c>
    </row>
    <row r="56" spans="1:15" ht="120" customHeight="1">
      <c r="A56" s="77">
        <v>46129</v>
      </c>
      <c r="B56" s="65" t="str">
        <f>_xlfn.TEXTJOIN(" / ", TRUE, 'FUNCIONARIO 1'!B56, 'FUNCIONARIO 2'!B56, 'FUNCIONARIO 3'!B56, 'FUNCIONARIO 4'!B56, 'FUNCIONARIO 5'!B56, 'FUNCIONARIO 6'!B56)</f>
        <v>DIANA CAROLINA SUAREZ</v>
      </c>
      <c r="C56" s="65" t="str">
        <f>_xlfn.TEXTJOIN(" / ", TRUE, 'FUNCIONARIO 1'!C56, 'FUNCIONARIO 2'!C56, 'FUNCIONARIO 3'!C56, 'FUNCIONARIO 4'!C56, 'FUNCIONARIO 5'!C56, 'FUNCIONARIO 6'!C56)</f>
        <v/>
      </c>
      <c r="D56" s="66" t="str">
        <f>_xlfn.TEXTJOIN(" / ", TRUE, 'FUNCIONARIO 1'!D56, 'FUNCIONARIO 2'!D56, 'FUNCIONARIO 3'!D56, 'FUNCIONARIO 4'!D56, 'FUNCIONARIO 5'!D56, 'FUNCIONARIO 6'!D56)</f>
        <v/>
      </c>
      <c r="E56" s="67" t="str">
        <f>_xlfn.TEXTJOIN(" / ", TRUE, 'FUNCIONARIO 1'!E56, 'FUNCIONARIO 2'!E56, 'FUNCIONARIO 3'!E56, 'FUNCIONARIO 4'!E56, 'FUNCIONARIO 5'!E56, 'FUNCIONARIO 6'!E56)</f>
        <v/>
      </c>
      <c r="F56" s="68">
        <v>36</v>
      </c>
      <c r="G56" s="69" t="str">
        <f>_xlfn.TEXTJOIN(" / ", TRUE, 'FUNCIONARIO 1'!E56, 'FUNCIONARIO 2'!E56, 'FUNCIONARIO 3'!E56, 'FUNCIONARIO 4'!E56, 'FUNCIONARIO 5'!E56, 'FUNCIONARIO 6'!E56)</f>
        <v/>
      </c>
      <c r="H56" s="78" t="str">
        <f t="shared" si="0"/>
        <v/>
      </c>
      <c r="I56" s="71" t="str">
        <f t="shared" si="1"/>
        <v/>
      </c>
      <c r="J56" s="79">
        <v>30</v>
      </c>
      <c r="K56" s="69" t="str">
        <f>_xlfn.TEXTJOIN(" / ", TRUE, 'FUNCIONARIO 1'!E56, 'FUNCIONARIO 2'!E56, 'FUNCIONARIO 3'!E56, 'FUNCIONARIO 4'!E56, 'FUNCIONARIO 5'!E56, 'FUNCIONARIO 6'!E56)</f>
        <v/>
      </c>
      <c r="L56" s="78" t="str">
        <f t="shared" si="2"/>
        <v/>
      </c>
      <c r="M56" s="71" t="str">
        <f t="shared" si="3"/>
        <v/>
      </c>
      <c r="N56" s="80"/>
      <c r="O56" s="118" t="str">
        <f>_xlfn.TEXTJOIN(CHAR(10), TRUE, 'FUNCIONARIO 1'!O56, 'FUNCIONARIO 2'!O56, 'FUNCIONARIO 3'!O56, 'FUNCIONARIO 4'!O56, 'FUNCIONARIO 5'!O56, 'FUNCIONARIO 6'!O56)</f>
        <v>DIA CIVICO</v>
      </c>
    </row>
    <row r="57" spans="1:15" ht="120" customHeight="1">
      <c r="A57" s="113">
        <v>46132</v>
      </c>
      <c r="B57" s="65" t="str">
        <f>_xlfn.TEXTJOIN(" / ", TRUE, 'FUNCIONARIO 1'!B57, 'FUNCIONARIO 2'!B57, 'FUNCIONARIO 3'!B57, 'FUNCIONARIO 4'!B57, 'FUNCIONARIO 5'!B57, 'FUNCIONARIO 6'!B57)</f>
        <v>DIANA CAROLINA SUAREZ</v>
      </c>
      <c r="C57" s="65" t="str">
        <f>_xlfn.TEXTJOIN(" / ", TRUE, 'FUNCIONARIO 1'!C57, 'FUNCIONARIO 2'!C57, 'FUNCIONARIO 3'!C57, 'FUNCIONARIO 4'!C57, 'FUNCIONARIO 5'!C57, 'FUNCIONARIO 6'!C57)</f>
        <v/>
      </c>
      <c r="D57" s="66" t="str">
        <f>_xlfn.TEXTJOIN(" / ", TRUE, 'FUNCIONARIO 1'!D57, 'FUNCIONARIO 2'!D57, 'FUNCIONARIO 3'!D57, 'FUNCIONARIO 4'!D57, 'FUNCIONARIO 5'!D57, 'FUNCIONARIO 6'!D57)</f>
        <v/>
      </c>
      <c r="E57" s="67" t="str">
        <f>_xlfn.TEXTJOIN(" / ", TRUE, 'FUNCIONARIO 1'!E57, 'FUNCIONARIO 2'!E57, 'FUNCIONARIO 3'!E57, 'FUNCIONARIO 4'!E57, 'FUNCIONARIO 5'!E57, 'FUNCIONARIO 6'!E57)</f>
        <v/>
      </c>
      <c r="F57" s="68">
        <v>36</v>
      </c>
      <c r="G57" s="69" t="str">
        <f>_xlfn.TEXTJOIN(" / ", TRUE, 'FUNCIONARIO 1'!E57, 'FUNCIONARIO 2'!E57, 'FUNCIONARIO 3'!E57, 'FUNCIONARIO 4'!E57, 'FUNCIONARIO 5'!E57, 'FUNCIONARIO 6'!E57)</f>
        <v/>
      </c>
      <c r="H57" s="78" t="str">
        <f t="shared" si="0"/>
        <v/>
      </c>
      <c r="I57" s="71" t="str">
        <f t="shared" si="1"/>
        <v/>
      </c>
      <c r="J57" s="79">
        <v>30</v>
      </c>
      <c r="K57" s="69" t="str">
        <f>_xlfn.TEXTJOIN(" / ", TRUE, 'FUNCIONARIO 1'!E57, 'FUNCIONARIO 2'!E57, 'FUNCIONARIO 3'!E57, 'FUNCIONARIO 4'!E57, 'FUNCIONARIO 5'!E57, 'FUNCIONARIO 6'!E57)</f>
        <v/>
      </c>
      <c r="L57" s="78" t="str">
        <f t="shared" si="2"/>
        <v/>
      </c>
      <c r="M57" s="71" t="str">
        <f t="shared" si="3"/>
        <v/>
      </c>
      <c r="N57" s="80"/>
      <c r="O57" s="118" t="str">
        <f>_xlfn.TEXTJOIN(CHAR(10), TRUE, 'FUNCIONARIO 1'!O57, 'FUNCIONARIO 2'!O57, 'FUNCIONARIO 3'!O57, 'FUNCIONARIO 4'!O57, 'FUNCIONARIO 5'!O57, 'FUNCIONARIO 6'!O57)</f>
        <v/>
      </c>
    </row>
    <row r="58" spans="1:15" ht="120" customHeight="1">
      <c r="A58" s="113">
        <v>46133</v>
      </c>
      <c r="B58" s="65" t="str">
        <f>_xlfn.TEXTJOIN(" / ", TRUE, 'FUNCIONARIO 1'!B58, 'FUNCIONARIO 2'!B58, 'FUNCIONARIO 3'!B58, 'FUNCIONARIO 4'!B58, 'FUNCIONARIO 5'!B58, 'FUNCIONARIO 6'!B58)</f>
        <v>DIANA CAROLINA SUAREZ</v>
      </c>
      <c r="C58" s="65" t="str">
        <f>_xlfn.TEXTJOIN(" / ", TRUE, 'FUNCIONARIO 1'!C58, 'FUNCIONARIO 2'!C58, 'FUNCIONARIO 3'!C58, 'FUNCIONARIO 4'!C58, 'FUNCIONARIO 5'!C58, 'FUNCIONARIO 6'!C58)</f>
        <v/>
      </c>
      <c r="D58" s="66" t="str">
        <f>_xlfn.TEXTJOIN(" / ", TRUE, 'FUNCIONARIO 1'!D58, 'FUNCIONARIO 2'!D58, 'FUNCIONARIO 3'!D58, 'FUNCIONARIO 4'!D58, 'FUNCIONARIO 5'!D58, 'FUNCIONARIO 6'!D58)</f>
        <v/>
      </c>
      <c r="E58" s="67" t="str">
        <f>_xlfn.TEXTJOIN(" / ", TRUE, 'FUNCIONARIO 1'!E58, 'FUNCIONARIO 2'!E58, 'FUNCIONARIO 3'!E58, 'FUNCIONARIO 4'!E58, 'FUNCIONARIO 5'!E58, 'FUNCIONARIO 6'!E58)</f>
        <v/>
      </c>
      <c r="F58" s="68">
        <v>36</v>
      </c>
      <c r="G58" s="69" t="str">
        <f>_xlfn.TEXTJOIN(" / ", TRUE, 'FUNCIONARIO 1'!E58, 'FUNCIONARIO 2'!E58, 'FUNCIONARIO 3'!E58, 'FUNCIONARIO 4'!E58, 'FUNCIONARIO 5'!E58, 'FUNCIONARIO 6'!E58)</f>
        <v/>
      </c>
      <c r="H58" s="78" t="str">
        <f t="shared" si="0"/>
        <v/>
      </c>
      <c r="I58" s="71" t="str">
        <f t="shared" si="1"/>
        <v/>
      </c>
      <c r="J58" s="79">
        <v>30</v>
      </c>
      <c r="K58" s="69" t="str">
        <f>_xlfn.TEXTJOIN(" / ", TRUE, 'FUNCIONARIO 1'!E58, 'FUNCIONARIO 2'!E58, 'FUNCIONARIO 3'!E58, 'FUNCIONARIO 4'!E58, 'FUNCIONARIO 5'!E58, 'FUNCIONARIO 6'!E58)</f>
        <v/>
      </c>
      <c r="L58" s="78" t="str">
        <f t="shared" si="2"/>
        <v/>
      </c>
      <c r="M58" s="71" t="str">
        <f t="shared" si="3"/>
        <v/>
      </c>
      <c r="N58" s="80"/>
      <c r="O58" s="118" t="str">
        <f>_xlfn.TEXTJOIN(CHAR(10), TRUE, 'FUNCIONARIO 1'!O58, 'FUNCIONARIO 2'!O58, 'FUNCIONARIO 3'!O58, 'FUNCIONARIO 4'!O58, 'FUNCIONARIO 5'!O58, 'FUNCIONARIO 6'!O58)</f>
        <v/>
      </c>
    </row>
    <row r="59" spans="1:15" ht="120" customHeight="1">
      <c r="A59" s="113">
        <v>46134</v>
      </c>
      <c r="B59" s="65" t="str">
        <f>_xlfn.TEXTJOIN(" / ", TRUE, 'FUNCIONARIO 1'!B59, 'FUNCIONARIO 2'!B59, 'FUNCIONARIO 3'!B59, 'FUNCIONARIO 4'!B59, 'FUNCIONARIO 5'!B59, 'FUNCIONARIO 6'!B59)</f>
        <v>DIANA CAROLINA SUAREZ</v>
      </c>
      <c r="C59" s="65" t="str">
        <f>_xlfn.TEXTJOIN(" / ", TRUE, 'FUNCIONARIO 1'!C59, 'FUNCIONARIO 2'!C59, 'FUNCIONARIO 3'!C59, 'FUNCIONARIO 4'!C59, 'FUNCIONARIO 5'!C59, 'FUNCIONARIO 6'!C59)</f>
        <v/>
      </c>
      <c r="D59" s="66" t="str">
        <f>_xlfn.TEXTJOIN(" / ", TRUE, 'FUNCIONARIO 1'!D59, 'FUNCIONARIO 2'!D59, 'FUNCIONARIO 3'!D59, 'FUNCIONARIO 4'!D59, 'FUNCIONARIO 5'!D59, 'FUNCIONARIO 6'!D59)</f>
        <v/>
      </c>
      <c r="E59" s="67" t="str">
        <f>_xlfn.TEXTJOIN(" / ", TRUE, 'FUNCIONARIO 1'!E59, 'FUNCIONARIO 2'!E59, 'FUNCIONARIO 3'!E59, 'FUNCIONARIO 4'!E59, 'FUNCIONARIO 5'!E59, 'FUNCIONARIO 6'!E59)</f>
        <v/>
      </c>
      <c r="F59" s="68">
        <v>36</v>
      </c>
      <c r="G59" s="69" t="str">
        <f>_xlfn.TEXTJOIN(" / ", TRUE, 'FUNCIONARIO 1'!E59, 'FUNCIONARIO 2'!E59, 'FUNCIONARIO 3'!E59, 'FUNCIONARIO 4'!E59, 'FUNCIONARIO 5'!E59, 'FUNCIONARIO 6'!E59)</f>
        <v/>
      </c>
      <c r="H59" s="78" t="str">
        <f t="shared" si="0"/>
        <v/>
      </c>
      <c r="I59" s="71" t="str">
        <f t="shared" si="1"/>
        <v/>
      </c>
      <c r="J59" s="79">
        <v>30</v>
      </c>
      <c r="K59" s="69" t="str">
        <f>_xlfn.TEXTJOIN(" / ", TRUE, 'FUNCIONARIO 1'!E59, 'FUNCIONARIO 2'!E59, 'FUNCIONARIO 3'!E59, 'FUNCIONARIO 4'!E59, 'FUNCIONARIO 5'!E59, 'FUNCIONARIO 6'!E59)</f>
        <v/>
      </c>
      <c r="L59" s="78" t="str">
        <f t="shared" si="2"/>
        <v/>
      </c>
      <c r="M59" s="71" t="str">
        <f t="shared" si="3"/>
        <v/>
      </c>
      <c r="N59" s="80"/>
      <c r="O59" s="118" t="str">
        <f>_xlfn.TEXTJOIN(CHAR(10), TRUE, 'FUNCIONARIO 1'!O59, 'FUNCIONARIO 2'!O59, 'FUNCIONARIO 3'!O59, 'FUNCIONARIO 4'!O59, 'FUNCIONARIO 5'!O59, 'FUNCIONARIO 6'!O59)</f>
        <v/>
      </c>
    </row>
    <row r="60" spans="1:15" ht="120" customHeight="1">
      <c r="A60" s="113">
        <v>46135</v>
      </c>
      <c r="B60" s="65" t="str">
        <f>_xlfn.TEXTJOIN(" / ", TRUE, 'FUNCIONARIO 1'!B60, 'FUNCIONARIO 2'!B60, 'FUNCIONARIO 3'!B60, 'FUNCIONARIO 4'!B60, 'FUNCIONARIO 5'!B60, 'FUNCIONARIO 6'!B60)</f>
        <v>DIANA CAROLINA SUAREZ</v>
      </c>
      <c r="C60" s="65" t="str">
        <f>_xlfn.TEXTJOIN(" / ", TRUE, 'FUNCIONARIO 1'!C60, 'FUNCIONARIO 2'!C60, 'FUNCIONARIO 3'!C60, 'FUNCIONARIO 4'!C60, 'FUNCIONARIO 5'!C60, 'FUNCIONARIO 6'!C60)</f>
        <v/>
      </c>
      <c r="D60" s="66" t="str">
        <f>_xlfn.TEXTJOIN(" / ", TRUE, 'FUNCIONARIO 1'!D60, 'FUNCIONARIO 2'!D60, 'FUNCIONARIO 3'!D60, 'FUNCIONARIO 4'!D60, 'FUNCIONARIO 5'!D60, 'FUNCIONARIO 6'!D60)</f>
        <v/>
      </c>
      <c r="E60" s="67" t="str">
        <f>_xlfn.TEXTJOIN(" / ", TRUE, 'FUNCIONARIO 1'!E60, 'FUNCIONARIO 2'!E60, 'FUNCIONARIO 3'!E60, 'FUNCIONARIO 4'!E60, 'FUNCIONARIO 5'!E60, 'FUNCIONARIO 6'!E60)</f>
        <v/>
      </c>
      <c r="F60" s="68">
        <v>36</v>
      </c>
      <c r="G60" s="69" t="str">
        <f>_xlfn.TEXTJOIN(" / ", TRUE, 'FUNCIONARIO 1'!E60, 'FUNCIONARIO 2'!E60, 'FUNCIONARIO 3'!E60, 'FUNCIONARIO 4'!E60, 'FUNCIONARIO 5'!E60, 'FUNCIONARIO 6'!E60)</f>
        <v/>
      </c>
      <c r="H60" s="78" t="str">
        <f t="shared" si="0"/>
        <v/>
      </c>
      <c r="I60" s="71" t="str">
        <f t="shared" si="1"/>
        <v/>
      </c>
      <c r="J60" s="79">
        <v>30</v>
      </c>
      <c r="K60" s="69" t="str">
        <f>_xlfn.TEXTJOIN(" / ", TRUE, 'FUNCIONARIO 1'!E60, 'FUNCIONARIO 2'!E60, 'FUNCIONARIO 3'!E60, 'FUNCIONARIO 4'!E60, 'FUNCIONARIO 5'!E60, 'FUNCIONARIO 6'!E60)</f>
        <v/>
      </c>
      <c r="L60" s="78" t="str">
        <f t="shared" si="2"/>
        <v/>
      </c>
      <c r="M60" s="71" t="str">
        <f t="shared" si="3"/>
        <v/>
      </c>
      <c r="N60" s="80"/>
      <c r="O60" s="118" t="str">
        <f>_xlfn.TEXTJOIN(CHAR(10), TRUE, 'FUNCIONARIO 1'!O60, 'FUNCIONARIO 2'!O60, 'FUNCIONARIO 3'!O60, 'FUNCIONARIO 4'!O60, 'FUNCIONARIO 5'!O60, 'FUNCIONARIO 6'!O60)</f>
        <v>DIA DE CUMPLEAÑOS</v>
      </c>
    </row>
    <row r="61" spans="1:15" ht="120" customHeight="1">
      <c r="A61" s="113">
        <v>46136</v>
      </c>
      <c r="B61" s="65" t="str">
        <f>_xlfn.TEXTJOIN(" / ", TRUE, 'FUNCIONARIO 1'!B61, 'FUNCIONARIO 2'!B61, 'FUNCIONARIO 3'!B61, 'FUNCIONARIO 4'!B61, 'FUNCIONARIO 5'!B61, 'FUNCIONARIO 6'!B61)</f>
        <v>DIANA CAROLINA SUAREZ</v>
      </c>
      <c r="C61" s="65" t="str">
        <f>_xlfn.TEXTJOIN(" / ", TRUE, 'FUNCIONARIO 1'!C61, 'FUNCIONARIO 2'!C61, 'FUNCIONARIO 3'!C61, 'FUNCIONARIO 4'!C61, 'FUNCIONARIO 5'!C61, 'FUNCIONARIO 6'!C61)</f>
        <v/>
      </c>
      <c r="D61" s="66" t="str">
        <f>_xlfn.TEXTJOIN(" / ", TRUE, 'FUNCIONARIO 1'!D61, 'FUNCIONARIO 2'!D61, 'FUNCIONARIO 3'!D61, 'FUNCIONARIO 4'!D61, 'FUNCIONARIO 5'!D61, 'FUNCIONARIO 6'!D61)</f>
        <v/>
      </c>
      <c r="E61" s="67" t="str">
        <f>_xlfn.TEXTJOIN(" / ", TRUE, 'FUNCIONARIO 1'!E61, 'FUNCIONARIO 2'!E61, 'FUNCIONARIO 3'!E61, 'FUNCIONARIO 4'!E61, 'FUNCIONARIO 5'!E61, 'FUNCIONARIO 6'!E61)</f>
        <v/>
      </c>
      <c r="F61" s="68">
        <v>36</v>
      </c>
      <c r="G61" s="69" t="str">
        <f>_xlfn.TEXTJOIN(" / ", TRUE, 'FUNCIONARIO 1'!E61, 'FUNCIONARIO 2'!E61, 'FUNCIONARIO 3'!E61, 'FUNCIONARIO 4'!E61, 'FUNCIONARIO 5'!E61, 'FUNCIONARIO 6'!E61)</f>
        <v/>
      </c>
      <c r="H61" s="78" t="str">
        <f t="shared" si="0"/>
        <v/>
      </c>
      <c r="I61" s="71" t="str">
        <f t="shared" si="1"/>
        <v/>
      </c>
      <c r="J61" s="79">
        <v>30</v>
      </c>
      <c r="K61" s="69" t="str">
        <f>_xlfn.TEXTJOIN(" / ", TRUE, 'FUNCIONARIO 1'!E61, 'FUNCIONARIO 2'!E61, 'FUNCIONARIO 3'!E61, 'FUNCIONARIO 4'!E61, 'FUNCIONARIO 5'!E61, 'FUNCIONARIO 6'!E61)</f>
        <v/>
      </c>
      <c r="L61" s="78" t="str">
        <f t="shared" si="2"/>
        <v/>
      </c>
      <c r="M61" s="71" t="str">
        <f t="shared" si="3"/>
        <v/>
      </c>
      <c r="N61" s="80"/>
      <c r="O61" s="118" t="str">
        <f>_xlfn.TEXTJOIN(CHAR(10), TRUE, 'FUNCIONARIO 1'!O61, 'FUNCIONARIO 2'!O61, 'FUNCIONARIO 3'!O61, 'FUNCIONARIO 4'!O61, 'FUNCIONARIO 5'!O61, 'FUNCIONARIO 6'!O61)</f>
        <v/>
      </c>
    </row>
    <row r="62" spans="1:15" ht="120" customHeight="1">
      <c r="A62" s="77">
        <v>46139</v>
      </c>
      <c r="B62" s="65" t="str">
        <f>_xlfn.TEXTJOIN(" / ", TRUE, 'FUNCIONARIO 1'!B62, 'FUNCIONARIO 2'!B62, 'FUNCIONARIO 3'!B62, 'FUNCIONARIO 4'!B62, 'FUNCIONARIO 5'!B62, 'FUNCIONARIO 6'!B62)</f>
        <v>DIANA CAROLINA SUAREZ</v>
      </c>
      <c r="C62" s="65" t="str">
        <f>_xlfn.TEXTJOIN(" / ", TRUE, 'FUNCIONARIO 1'!C62, 'FUNCIONARIO 2'!C62, 'FUNCIONARIO 3'!C62, 'FUNCIONARIO 4'!C62, 'FUNCIONARIO 5'!C62, 'FUNCIONARIO 6'!C62)</f>
        <v/>
      </c>
      <c r="D62" s="66" t="str">
        <f>_xlfn.TEXTJOIN(" / ", TRUE, 'FUNCIONARIO 1'!D62, 'FUNCIONARIO 2'!D62, 'FUNCIONARIO 3'!D62, 'FUNCIONARIO 4'!D62, 'FUNCIONARIO 5'!D62, 'FUNCIONARIO 6'!D62)</f>
        <v/>
      </c>
      <c r="E62" s="67" t="str">
        <f>_xlfn.TEXTJOIN(" / ", TRUE, 'FUNCIONARIO 1'!E62, 'FUNCIONARIO 2'!E62, 'FUNCIONARIO 3'!E62, 'FUNCIONARIO 4'!E62, 'FUNCIONARIO 5'!E62, 'FUNCIONARIO 6'!E62)</f>
        <v/>
      </c>
      <c r="F62" s="68">
        <v>36</v>
      </c>
      <c r="G62" s="69" t="str">
        <f>_xlfn.TEXTJOIN(" / ", TRUE, 'FUNCIONARIO 1'!E62, 'FUNCIONARIO 2'!E62, 'FUNCIONARIO 3'!E62, 'FUNCIONARIO 4'!E62, 'FUNCIONARIO 5'!E62, 'FUNCIONARIO 6'!E62)</f>
        <v/>
      </c>
      <c r="H62" s="78" t="str">
        <f t="shared" si="0"/>
        <v/>
      </c>
      <c r="I62" s="71" t="str">
        <f t="shared" si="1"/>
        <v/>
      </c>
      <c r="J62" s="79">
        <v>30</v>
      </c>
      <c r="K62" s="69" t="str">
        <f>_xlfn.TEXTJOIN(" / ", TRUE, 'FUNCIONARIO 1'!E62, 'FUNCIONARIO 2'!E62, 'FUNCIONARIO 3'!E62, 'FUNCIONARIO 4'!E62, 'FUNCIONARIO 5'!E62, 'FUNCIONARIO 6'!E62)</f>
        <v/>
      </c>
      <c r="L62" s="78" t="str">
        <f t="shared" si="2"/>
        <v/>
      </c>
      <c r="M62" s="71" t="str">
        <f t="shared" si="3"/>
        <v/>
      </c>
      <c r="N62" s="80"/>
      <c r="O62" s="118" t="str">
        <f>_xlfn.TEXTJOIN(CHAR(10), TRUE, 'FUNCIONARIO 1'!O62, 'FUNCIONARIO 2'!O62, 'FUNCIONARIO 3'!O62, 'FUNCIONARIO 4'!O62, 'FUNCIONARIO 5'!O62, 'FUNCIONARIO 6'!O62)</f>
        <v/>
      </c>
    </row>
    <row r="63" spans="1:15" ht="120" customHeight="1">
      <c r="A63" s="77">
        <v>46140</v>
      </c>
      <c r="B63" s="65" t="str">
        <f>_xlfn.TEXTJOIN(" / ", TRUE, 'FUNCIONARIO 1'!B63, 'FUNCIONARIO 2'!B63, 'FUNCIONARIO 3'!B63, 'FUNCIONARIO 4'!B63, 'FUNCIONARIO 5'!B63, 'FUNCIONARIO 6'!B63)</f>
        <v>DIANA CAROLINA SUAREZ</v>
      </c>
      <c r="C63" s="65" t="str">
        <f>_xlfn.TEXTJOIN(" / ", TRUE, 'FUNCIONARIO 1'!C63, 'FUNCIONARIO 2'!C63, 'FUNCIONARIO 3'!C63, 'FUNCIONARIO 4'!C63, 'FUNCIONARIO 5'!C63, 'FUNCIONARIO 6'!C63)</f>
        <v/>
      </c>
      <c r="D63" s="66" t="str">
        <f>_xlfn.TEXTJOIN(" / ", TRUE, 'FUNCIONARIO 1'!D63, 'FUNCIONARIO 2'!D63, 'FUNCIONARIO 3'!D63, 'FUNCIONARIO 4'!D63, 'FUNCIONARIO 5'!D63, 'FUNCIONARIO 6'!D63)</f>
        <v/>
      </c>
      <c r="E63" s="67" t="str">
        <f>_xlfn.TEXTJOIN(" / ", TRUE, 'FUNCIONARIO 1'!E63, 'FUNCIONARIO 2'!E63, 'FUNCIONARIO 3'!E63, 'FUNCIONARIO 4'!E63, 'FUNCIONARIO 5'!E63, 'FUNCIONARIO 6'!E63)</f>
        <v/>
      </c>
      <c r="F63" s="68">
        <v>36</v>
      </c>
      <c r="G63" s="69" t="str">
        <f>_xlfn.TEXTJOIN(" / ", TRUE, 'FUNCIONARIO 1'!E63, 'FUNCIONARIO 2'!E63, 'FUNCIONARIO 3'!E63, 'FUNCIONARIO 4'!E63, 'FUNCIONARIO 5'!E63, 'FUNCIONARIO 6'!E63)</f>
        <v/>
      </c>
      <c r="H63" s="78" t="str">
        <f t="shared" si="0"/>
        <v/>
      </c>
      <c r="I63" s="71" t="str">
        <f t="shared" si="1"/>
        <v/>
      </c>
      <c r="J63" s="79">
        <v>30</v>
      </c>
      <c r="K63" s="69" t="str">
        <f>_xlfn.TEXTJOIN(" / ", TRUE, 'FUNCIONARIO 1'!E63, 'FUNCIONARIO 2'!E63, 'FUNCIONARIO 3'!E63, 'FUNCIONARIO 4'!E63, 'FUNCIONARIO 5'!E63, 'FUNCIONARIO 6'!E63)</f>
        <v/>
      </c>
      <c r="L63" s="78" t="str">
        <f t="shared" si="2"/>
        <v/>
      </c>
      <c r="M63" s="71" t="str">
        <f t="shared" si="3"/>
        <v/>
      </c>
      <c r="N63" s="80"/>
      <c r="O63" s="118" t="str">
        <f>_xlfn.TEXTJOIN(CHAR(10), TRUE, 'FUNCIONARIO 1'!O63, 'FUNCIONARIO 2'!O63, 'FUNCIONARIO 3'!O63, 'FUNCIONARIO 4'!O63, 'FUNCIONARIO 5'!O63, 'FUNCIONARIO 6'!O63)</f>
        <v/>
      </c>
    </row>
    <row r="64" spans="1:15" ht="120" customHeight="1">
      <c r="A64" s="77">
        <v>46141</v>
      </c>
      <c r="B64" s="65" t="str">
        <f>_xlfn.TEXTJOIN(" / ", TRUE, 'FUNCIONARIO 1'!B64, 'FUNCIONARIO 2'!B64, 'FUNCIONARIO 3'!B64, 'FUNCIONARIO 4'!B64, 'FUNCIONARIO 5'!B64, 'FUNCIONARIO 6'!B64)</f>
        <v>DIANA CAROLINA SUAREZ</v>
      </c>
      <c r="C64" s="65" t="str">
        <f>_xlfn.TEXTJOIN(" / ", TRUE, 'FUNCIONARIO 1'!C64, 'FUNCIONARIO 2'!C64, 'FUNCIONARIO 3'!C64, 'FUNCIONARIO 4'!C64, 'FUNCIONARIO 5'!C64, 'FUNCIONARIO 6'!C64)</f>
        <v/>
      </c>
      <c r="D64" s="66" t="str">
        <f>_xlfn.TEXTJOIN(" / ", TRUE, 'FUNCIONARIO 1'!D64, 'FUNCIONARIO 2'!D64, 'FUNCIONARIO 3'!D64, 'FUNCIONARIO 4'!D64, 'FUNCIONARIO 5'!D64, 'FUNCIONARIO 6'!D64)</f>
        <v/>
      </c>
      <c r="E64" s="67" t="str">
        <f>_xlfn.TEXTJOIN(" / ", TRUE, 'FUNCIONARIO 1'!E64, 'FUNCIONARIO 2'!E64, 'FUNCIONARIO 3'!E64, 'FUNCIONARIO 4'!E64, 'FUNCIONARIO 5'!E64, 'FUNCIONARIO 6'!E64)</f>
        <v/>
      </c>
      <c r="F64" s="68">
        <v>36</v>
      </c>
      <c r="G64" s="69" t="str">
        <f>_xlfn.TEXTJOIN(" / ", TRUE, 'FUNCIONARIO 1'!E64, 'FUNCIONARIO 2'!E64, 'FUNCIONARIO 3'!E64, 'FUNCIONARIO 4'!E64, 'FUNCIONARIO 5'!E64, 'FUNCIONARIO 6'!E64)</f>
        <v/>
      </c>
      <c r="H64" s="78" t="str">
        <f t="shared" si="0"/>
        <v/>
      </c>
      <c r="I64" s="71" t="str">
        <f t="shared" si="1"/>
        <v/>
      </c>
      <c r="J64" s="79">
        <v>30</v>
      </c>
      <c r="K64" s="69" t="str">
        <f>_xlfn.TEXTJOIN(" / ", TRUE, 'FUNCIONARIO 1'!E64, 'FUNCIONARIO 2'!E64, 'FUNCIONARIO 3'!E64, 'FUNCIONARIO 4'!E64, 'FUNCIONARIO 5'!E64, 'FUNCIONARIO 6'!E64)</f>
        <v/>
      </c>
      <c r="L64" s="78" t="str">
        <f t="shared" si="2"/>
        <v/>
      </c>
      <c r="M64" s="71" t="str">
        <f t="shared" si="3"/>
        <v/>
      </c>
      <c r="N64" s="80"/>
      <c r="O64" s="118" t="str">
        <f>_xlfn.TEXTJOIN(CHAR(10), TRUE, 'FUNCIONARIO 1'!O64, 'FUNCIONARIO 2'!O64, 'FUNCIONARIO 3'!O64, 'FUNCIONARIO 4'!O64, 'FUNCIONARIO 5'!O64, 'FUNCIONARIO 6'!O64)</f>
        <v/>
      </c>
    </row>
    <row r="65" spans="1:15" ht="120" customHeight="1">
      <c r="A65" s="77">
        <v>46142</v>
      </c>
      <c r="B65" s="65" t="str">
        <f>_xlfn.TEXTJOIN(" / ", TRUE, 'FUNCIONARIO 1'!B65, 'FUNCIONARIO 2'!B65, 'FUNCIONARIO 3'!B65, 'FUNCIONARIO 4'!B65, 'FUNCIONARIO 5'!B65, 'FUNCIONARIO 6'!B65)</f>
        <v>DIANA CAROLINA SUAREZ</v>
      </c>
      <c r="C65" s="65" t="str">
        <f>_xlfn.TEXTJOIN(" / ", TRUE, 'FUNCIONARIO 1'!C65, 'FUNCIONARIO 2'!C65, 'FUNCIONARIO 3'!C65, 'FUNCIONARIO 4'!C65, 'FUNCIONARIO 5'!C65, 'FUNCIONARIO 6'!C65)</f>
        <v/>
      </c>
      <c r="D65" s="66" t="str">
        <f>_xlfn.TEXTJOIN(" / ", TRUE, 'FUNCIONARIO 1'!D65, 'FUNCIONARIO 2'!D65, 'FUNCIONARIO 3'!D65, 'FUNCIONARIO 4'!D65, 'FUNCIONARIO 5'!D65, 'FUNCIONARIO 6'!D65)</f>
        <v/>
      </c>
      <c r="E65" s="67" t="str">
        <f>_xlfn.TEXTJOIN(" / ", TRUE, 'FUNCIONARIO 1'!E65, 'FUNCIONARIO 2'!E65, 'FUNCIONARIO 3'!E65, 'FUNCIONARIO 4'!E65, 'FUNCIONARIO 5'!E65, 'FUNCIONARIO 6'!E65)</f>
        <v/>
      </c>
      <c r="F65" s="68">
        <v>36</v>
      </c>
      <c r="G65" s="69" t="str">
        <f>_xlfn.TEXTJOIN(" / ", TRUE, 'FUNCIONARIO 1'!E65, 'FUNCIONARIO 2'!E65, 'FUNCIONARIO 3'!E65, 'FUNCIONARIO 4'!E65, 'FUNCIONARIO 5'!E65, 'FUNCIONARIO 6'!E65)</f>
        <v/>
      </c>
      <c r="H65" s="78" t="str">
        <f t="shared" si="0"/>
        <v/>
      </c>
      <c r="I65" s="71" t="str">
        <f t="shared" si="1"/>
        <v/>
      </c>
      <c r="J65" s="79">
        <v>30</v>
      </c>
      <c r="K65" s="69" t="str">
        <f>_xlfn.TEXTJOIN(" / ", TRUE, 'FUNCIONARIO 1'!E65, 'FUNCIONARIO 2'!E65, 'FUNCIONARIO 3'!E65, 'FUNCIONARIO 4'!E65, 'FUNCIONARIO 5'!E65, 'FUNCIONARIO 6'!E65)</f>
        <v/>
      </c>
      <c r="L65" s="78" t="str">
        <f t="shared" si="2"/>
        <v/>
      </c>
      <c r="M65" s="71" t="str">
        <f t="shared" si="3"/>
        <v/>
      </c>
      <c r="N65" s="80"/>
      <c r="O65" s="118" t="str">
        <f>_xlfn.TEXTJOIN(CHAR(10), TRUE, 'FUNCIONARIO 1'!O65, 'FUNCIONARIO 2'!O65, 'FUNCIONARIO 3'!O65, 'FUNCIONARIO 4'!O65, 'FUNCIONARIO 5'!O65, 'FUNCIONARIO 6'!O65)</f>
        <v/>
      </c>
    </row>
    <row r="66" spans="1:15" ht="120" customHeight="1">
      <c r="A66" s="112">
        <v>46146</v>
      </c>
      <c r="B66" s="65" t="str">
        <f>_xlfn.TEXTJOIN(" / ", TRUE, 'FUNCIONARIO 1'!B66, 'FUNCIONARIO 2'!B66, 'FUNCIONARIO 3'!B66, 'FUNCIONARIO 4'!B66, 'FUNCIONARIO 5'!B66, 'FUNCIONARIO 6'!B66)</f>
        <v>DIANA CAROLINA SUAREZ</v>
      </c>
      <c r="C66" s="65" t="str">
        <f>_xlfn.TEXTJOIN(" / ", TRUE, 'FUNCIONARIO 1'!C66, 'FUNCIONARIO 2'!C66, 'FUNCIONARIO 3'!C66, 'FUNCIONARIO 4'!C66, 'FUNCIONARIO 5'!C66, 'FUNCIONARIO 6'!C66)</f>
        <v/>
      </c>
      <c r="D66" s="66" t="str">
        <f>_xlfn.TEXTJOIN(" / ", TRUE, 'FUNCIONARIO 1'!D66, 'FUNCIONARIO 2'!D66, 'FUNCIONARIO 3'!D66, 'FUNCIONARIO 4'!D66, 'FUNCIONARIO 5'!D66, 'FUNCIONARIO 6'!D66)</f>
        <v/>
      </c>
      <c r="E66" s="67" t="str">
        <f>_xlfn.TEXTJOIN(" / ", TRUE, 'FUNCIONARIO 1'!E66, 'FUNCIONARIO 2'!E66, 'FUNCIONARIO 3'!E66, 'FUNCIONARIO 4'!E66, 'FUNCIONARIO 5'!E66, 'FUNCIONARIO 6'!E66)</f>
        <v/>
      </c>
      <c r="F66" s="68">
        <v>36</v>
      </c>
      <c r="G66" s="69" t="str">
        <f>_xlfn.TEXTJOIN(" / ", TRUE, 'FUNCIONARIO 1'!E66, 'FUNCIONARIO 2'!E66, 'FUNCIONARIO 3'!E66, 'FUNCIONARIO 4'!E66, 'FUNCIONARIO 5'!E66, 'FUNCIONARIO 6'!E66)</f>
        <v/>
      </c>
      <c r="H66" s="78" t="str">
        <f t="shared" si="0"/>
        <v/>
      </c>
      <c r="I66" s="71" t="str">
        <f t="shared" si="1"/>
        <v/>
      </c>
      <c r="J66" s="79">
        <v>30</v>
      </c>
      <c r="K66" s="69" t="str">
        <f>_xlfn.TEXTJOIN(" / ", TRUE, 'FUNCIONARIO 1'!E66, 'FUNCIONARIO 2'!E66, 'FUNCIONARIO 3'!E66, 'FUNCIONARIO 4'!E66, 'FUNCIONARIO 5'!E66, 'FUNCIONARIO 6'!E66)</f>
        <v/>
      </c>
      <c r="L66" s="78" t="str">
        <f t="shared" si="2"/>
        <v/>
      </c>
      <c r="M66" s="71" t="str">
        <f t="shared" si="3"/>
        <v/>
      </c>
      <c r="N66" s="80"/>
      <c r="O66" s="118" t="str">
        <f>_xlfn.TEXTJOIN(CHAR(10), TRUE, 'FUNCIONARIO 1'!O66, 'FUNCIONARIO 2'!O66, 'FUNCIONARIO 3'!O66, 'FUNCIONARIO 4'!O66, 'FUNCIONARIO 5'!O66, 'FUNCIONARIO 6'!O66)</f>
        <v/>
      </c>
    </row>
    <row r="67" spans="1:15" ht="120" customHeight="1">
      <c r="A67" s="112">
        <v>46147</v>
      </c>
      <c r="B67" s="65" t="str">
        <f>_xlfn.TEXTJOIN(" / ", TRUE, 'FUNCIONARIO 1'!B67, 'FUNCIONARIO 2'!B67, 'FUNCIONARIO 3'!B67, 'FUNCIONARIO 4'!B67, 'FUNCIONARIO 5'!B67, 'FUNCIONARIO 6'!B67)</f>
        <v>DIANA CAROLINA SUAREZ</v>
      </c>
      <c r="C67" s="65" t="str">
        <f>_xlfn.TEXTJOIN(" / ", TRUE, 'FUNCIONARIO 1'!C67, 'FUNCIONARIO 2'!C67, 'FUNCIONARIO 3'!C67, 'FUNCIONARIO 4'!C67, 'FUNCIONARIO 5'!C67, 'FUNCIONARIO 6'!C67)</f>
        <v/>
      </c>
      <c r="D67" s="66" t="str">
        <f>_xlfn.TEXTJOIN(" / ", TRUE, 'FUNCIONARIO 1'!D67, 'FUNCIONARIO 2'!D67, 'FUNCIONARIO 3'!D67, 'FUNCIONARIO 4'!D67, 'FUNCIONARIO 5'!D67, 'FUNCIONARIO 6'!D67)</f>
        <v/>
      </c>
      <c r="E67" s="67" t="str">
        <f>_xlfn.TEXTJOIN(" / ", TRUE, 'FUNCIONARIO 1'!E67, 'FUNCIONARIO 2'!E67, 'FUNCIONARIO 3'!E67, 'FUNCIONARIO 4'!E67, 'FUNCIONARIO 5'!E67, 'FUNCIONARIO 6'!E67)</f>
        <v/>
      </c>
      <c r="F67" s="68">
        <v>36</v>
      </c>
      <c r="G67" s="69" t="str">
        <f>_xlfn.TEXTJOIN(" / ", TRUE, 'FUNCIONARIO 1'!E67, 'FUNCIONARIO 2'!E67, 'FUNCIONARIO 3'!E67, 'FUNCIONARIO 4'!E67, 'FUNCIONARIO 5'!E67, 'FUNCIONARIO 6'!E67)</f>
        <v/>
      </c>
      <c r="H67" s="78" t="str">
        <f t="shared" si="0"/>
        <v/>
      </c>
      <c r="I67" s="71" t="str">
        <f t="shared" si="1"/>
        <v/>
      </c>
      <c r="J67" s="79">
        <v>30</v>
      </c>
      <c r="K67" s="69" t="str">
        <f>_xlfn.TEXTJOIN(" / ", TRUE, 'FUNCIONARIO 1'!E67, 'FUNCIONARIO 2'!E67, 'FUNCIONARIO 3'!E67, 'FUNCIONARIO 4'!E67, 'FUNCIONARIO 5'!E67, 'FUNCIONARIO 6'!E67)</f>
        <v/>
      </c>
      <c r="L67" s="78" t="str">
        <f t="shared" si="2"/>
        <v/>
      </c>
      <c r="M67" s="71" t="str">
        <f t="shared" si="3"/>
        <v/>
      </c>
      <c r="N67" s="80"/>
      <c r="O67" s="118" t="str">
        <f>_xlfn.TEXTJOIN(CHAR(10), TRUE, 'FUNCIONARIO 1'!O67, 'FUNCIONARIO 2'!O67, 'FUNCIONARIO 3'!O67, 'FUNCIONARIO 4'!O67, 'FUNCIONARIO 5'!O67, 'FUNCIONARIO 6'!O67)</f>
        <v/>
      </c>
    </row>
    <row r="68" spans="1:15" ht="120" customHeight="1">
      <c r="A68" s="112">
        <v>46148</v>
      </c>
      <c r="B68" s="65" t="str">
        <f>_xlfn.TEXTJOIN(" / ", TRUE, 'FUNCIONARIO 1'!B68, 'FUNCIONARIO 2'!B68, 'FUNCIONARIO 3'!B68, 'FUNCIONARIO 4'!B68, 'FUNCIONARIO 5'!B68, 'FUNCIONARIO 6'!B68)</f>
        <v>DIANA CAROLINA SUAREZ</v>
      </c>
      <c r="C68" s="65" t="str">
        <f>_xlfn.TEXTJOIN(" / ", TRUE, 'FUNCIONARIO 1'!C68, 'FUNCIONARIO 2'!C68, 'FUNCIONARIO 3'!C68, 'FUNCIONARIO 4'!C68, 'FUNCIONARIO 5'!C68, 'FUNCIONARIO 6'!C68)</f>
        <v/>
      </c>
      <c r="D68" s="66" t="str">
        <f>_xlfn.TEXTJOIN(" / ", TRUE, 'FUNCIONARIO 1'!D68, 'FUNCIONARIO 2'!D68, 'FUNCIONARIO 3'!D68, 'FUNCIONARIO 4'!D68, 'FUNCIONARIO 5'!D68, 'FUNCIONARIO 6'!D68)</f>
        <v/>
      </c>
      <c r="E68" s="67" t="str">
        <f>_xlfn.TEXTJOIN(" / ", TRUE, 'FUNCIONARIO 1'!E68, 'FUNCIONARIO 2'!E68, 'FUNCIONARIO 3'!E68, 'FUNCIONARIO 4'!E68, 'FUNCIONARIO 5'!E68, 'FUNCIONARIO 6'!E68)</f>
        <v/>
      </c>
      <c r="F68" s="68">
        <v>36</v>
      </c>
      <c r="G68" s="69" t="str">
        <f>_xlfn.TEXTJOIN(" / ", TRUE, 'FUNCIONARIO 1'!E68, 'FUNCIONARIO 2'!E68, 'FUNCIONARIO 3'!E68, 'FUNCIONARIO 4'!E68, 'FUNCIONARIO 5'!E68, 'FUNCIONARIO 6'!E68)</f>
        <v/>
      </c>
      <c r="H68" s="78" t="str">
        <f t="shared" si="0"/>
        <v/>
      </c>
      <c r="I68" s="71" t="str">
        <f t="shared" si="1"/>
        <v/>
      </c>
      <c r="J68" s="79">
        <v>30</v>
      </c>
      <c r="K68" s="69" t="str">
        <f>_xlfn.TEXTJOIN(" / ", TRUE, 'FUNCIONARIO 1'!E68, 'FUNCIONARIO 2'!E68, 'FUNCIONARIO 3'!E68, 'FUNCIONARIO 4'!E68, 'FUNCIONARIO 5'!E68, 'FUNCIONARIO 6'!E68)</f>
        <v/>
      </c>
      <c r="L68" s="78" t="str">
        <f t="shared" si="2"/>
        <v/>
      </c>
      <c r="M68" s="71" t="str">
        <f t="shared" si="3"/>
        <v/>
      </c>
      <c r="N68" s="80"/>
      <c r="O68" s="118" t="str">
        <f>_xlfn.TEXTJOIN(CHAR(10), TRUE, 'FUNCIONARIO 1'!O68, 'FUNCIONARIO 2'!O68, 'FUNCIONARIO 3'!O68, 'FUNCIONARIO 4'!O68, 'FUNCIONARIO 5'!O68, 'FUNCIONARIO 6'!O68)</f>
        <v/>
      </c>
    </row>
    <row r="69" spans="1:15" ht="120" customHeight="1">
      <c r="A69" s="112">
        <v>46149</v>
      </c>
      <c r="B69" s="65" t="str">
        <f>_xlfn.TEXTJOIN(" / ", TRUE, 'FUNCIONARIO 1'!B69, 'FUNCIONARIO 2'!B69, 'FUNCIONARIO 3'!B69, 'FUNCIONARIO 4'!B69, 'FUNCIONARIO 5'!B69, 'FUNCIONARIO 6'!B69)</f>
        <v>DIANA CAROLINA SUAREZ</v>
      </c>
      <c r="C69" s="65" t="str">
        <f>_xlfn.TEXTJOIN(" / ", TRUE, 'FUNCIONARIO 1'!C69, 'FUNCIONARIO 2'!C69, 'FUNCIONARIO 3'!C69, 'FUNCIONARIO 4'!C69, 'FUNCIONARIO 5'!C69, 'FUNCIONARIO 6'!C69)</f>
        <v/>
      </c>
      <c r="D69" s="66" t="str">
        <f>_xlfn.TEXTJOIN(" / ", TRUE, 'FUNCIONARIO 1'!D69, 'FUNCIONARIO 2'!D69, 'FUNCIONARIO 3'!D69, 'FUNCIONARIO 4'!D69, 'FUNCIONARIO 5'!D69, 'FUNCIONARIO 6'!D69)</f>
        <v/>
      </c>
      <c r="E69" s="67" t="str">
        <f>_xlfn.TEXTJOIN(" / ", TRUE, 'FUNCIONARIO 1'!E69, 'FUNCIONARIO 2'!E69, 'FUNCIONARIO 3'!E69, 'FUNCIONARIO 4'!E69, 'FUNCIONARIO 5'!E69, 'FUNCIONARIO 6'!E69)</f>
        <v/>
      </c>
      <c r="F69" s="68">
        <v>36</v>
      </c>
      <c r="G69" s="69" t="str">
        <f>_xlfn.TEXTJOIN(" / ", TRUE, 'FUNCIONARIO 1'!E69, 'FUNCIONARIO 2'!E69, 'FUNCIONARIO 3'!E69, 'FUNCIONARIO 4'!E69, 'FUNCIONARIO 5'!E69, 'FUNCIONARIO 6'!E69)</f>
        <v/>
      </c>
      <c r="H69" s="78" t="str">
        <f t="shared" si="0"/>
        <v/>
      </c>
      <c r="I69" s="71" t="str">
        <f t="shared" si="1"/>
        <v/>
      </c>
      <c r="J69" s="79">
        <v>30</v>
      </c>
      <c r="K69" s="69" t="str">
        <f>_xlfn.TEXTJOIN(" / ", TRUE, 'FUNCIONARIO 1'!E69, 'FUNCIONARIO 2'!E69, 'FUNCIONARIO 3'!E69, 'FUNCIONARIO 4'!E69, 'FUNCIONARIO 5'!E69, 'FUNCIONARIO 6'!E69)</f>
        <v/>
      </c>
      <c r="L69" s="78" t="str">
        <f t="shared" si="2"/>
        <v/>
      </c>
      <c r="M69" s="71" t="str">
        <f t="shared" si="3"/>
        <v/>
      </c>
      <c r="N69" s="80"/>
      <c r="O69" s="118" t="str">
        <f>_xlfn.TEXTJOIN(CHAR(10), TRUE, 'FUNCIONARIO 1'!O69, 'FUNCIONARIO 2'!O69, 'FUNCIONARIO 3'!O69, 'FUNCIONARIO 4'!O69, 'FUNCIONARIO 5'!O69, 'FUNCIONARIO 6'!O69)</f>
        <v/>
      </c>
    </row>
    <row r="70" spans="1:15" ht="120" customHeight="1">
      <c r="A70" s="112">
        <v>46150</v>
      </c>
      <c r="B70" s="65" t="str">
        <f>_xlfn.TEXTJOIN(" / ", TRUE, 'FUNCIONARIO 1'!B70, 'FUNCIONARIO 2'!B70, 'FUNCIONARIO 3'!B70, 'FUNCIONARIO 4'!B70, 'FUNCIONARIO 5'!B70, 'FUNCIONARIO 6'!B70)</f>
        <v>DIANA CAROLINA SUAREZ</v>
      </c>
      <c r="C70" s="65" t="str">
        <f>_xlfn.TEXTJOIN(" / ", TRUE, 'FUNCIONARIO 1'!C70, 'FUNCIONARIO 2'!C70, 'FUNCIONARIO 3'!C70, 'FUNCIONARIO 4'!C70, 'FUNCIONARIO 5'!C70, 'FUNCIONARIO 6'!C70)</f>
        <v/>
      </c>
      <c r="D70" s="66" t="str">
        <f>_xlfn.TEXTJOIN(" / ", TRUE, 'FUNCIONARIO 1'!D70, 'FUNCIONARIO 2'!D70, 'FUNCIONARIO 3'!D70, 'FUNCIONARIO 4'!D70, 'FUNCIONARIO 5'!D70, 'FUNCIONARIO 6'!D70)</f>
        <v/>
      </c>
      <c r="E70" s="67" t="str">
        <f>_xlfn.TEXTJOIN(" / ", TRUE, 'FUNCIONARIO 1'!E70, 'FUNCIONARIO 2'!E70, 'FUNCIONARIO 3'!E70, 'FUNCIONARIO 4'!E70, 'FUNCIONARIO 5'!E70, 'FUNCIONARIO 6'!E70)</f>
        <v/>
      </c>
      <c r="F70" s="68">
        <v>36</v>
      </c>
      <c r="G70" s="69" t="str">
        <f>_xlfn.TEXTJOIN(" / ", TRUE, 'FUNCIONARIO 1'!E70, 'FUNCIONARIO 2'!E70, 'FUNCIONARIO 3'!E70, 'FUNCIONARIO 4'!E70, 'FUNCIONARIO 5'!E70, 'FUNCIONARIO 6'!E70)</f>
        <v/>
      </c>
      <c r="H70" s="78" t="str">
        <f t="shared" ref="H70:H133" si="4">IF(OR(G70=0, G70=""), "", IF(G70&gt;=36, "X", ""))</f>
        <v/>
      </c>
      <c r="I70" s="71" t="str">
        <f t="shared" ref="I70:I133" si="5">IF(OR(G70=0, G70=""), "", IF(G70&lt;36, "X", ""))</f>
        <v/>
      </c>
      <c r="J70" s="79">
        <v>30</v>
      </c>
      <c r="K70" s="69" t="str">
        <f>_xlfn.TEXTJOIN(" / ", TRUE, 'FUNCIONARIO 1'!E70, 'FUNCIONARIO 2'!E70, 'FUNCIONARIO 3'!E70, 'FUNCIONARIO 4'!E70, 'FUNCIONARIO 5'!E70, 'FUNCIONARIO 6'!E70)</f>
        <v/>
      </c>
      <c r="L70" s="78" t="str">
        <f t="shared" ref="L70:L133" si="6">IF(OR(K70=0, K70=""), "", IF(K70&gt;=30, "X", ""))</f>
        <v/>
      </c>
      <c r="M70" s="71" t="str">
        <f t="shared" ref="M70:M133" si="7">IF(OR(K70=0, K70=""), "", IF(K70&lt;36, "X", ""))</f>
        <v/>
      </c>
      <c r="N70" s="80"/>
      <c r="O70" s="118" t="str">
        <f>_xlfn.TEXTJOIN(CHAR(10), TRUE, 'FUNCIONARIO 1'!O70, 'FUNCIONARIO 2'!O70, 'FUNCIONARIO 3'!O70, 'FUNCIONARIO 4'!O70, 'FUNCIONARIO 5'!O70, 'FUNCIONARIO 6'!O70)</f>
        <v/>
      </c>
    </row>
    <row r="71" spans="1:15" ht="120" customHeight="1">
      <c r="A71" s="77">
        <v>46153</v>
      </c>
      <c r="B71" s="65" t="str">
        <f>_xlfn.TEXTJOIN(" / ", TRUE, 'FUNCIONARIO 1'!B71, 'FUNCIONARIO 2'!B71, 'FUNCIONARIO 3'!B71, 'FUNCIONARIO 4'!B71, 'FUNCIONARIO 5'!B71, 'FUNCIONARIO 6'!B71)</f>
        <v>DIANA CAROLINA SUAREZ</v>
      </c>
      <c r="C71" s="65" t="str">
        <f>_xlfn.TEXTJOIN(" / ", TRUE, 'FUNCIONARIO 1'!C71, 'FUNCIONARIO 2'!C71, 'FUNCIONARIO 3'!C71, 'FUNCIONARIO 4'!C71, 'FUNCIONARIO 5'!C71, 'FUNCIONARIO 6'!C71)</f>
        <v/>
      </c>
      <c r="D71" s="66" t="str">
        <f>_xlfn.TEXTJOIN(" / ", TRUE, 'FUNCIONARIO 1'!D71, 'FUNCIONARIO 2'!D71, 'FUNCIONARIO 3'!D71, 'FUNCIONARIO 4'!D71, 'FUNCIONARIO 5'!D71, 'FUNCIONARIO 6'!D71)</f>
        <v/>
      </c>
      <c r="E71" s="67" t="str">
        <f>_xlfn.TEXTJOIN(" / ", TRUE, 'FUNCIONARIO 1'!E71, 'FUNCIONARIO 2'!E71, 'FUNCIONARIO 3'!E71, 'FUNCIONARIO 4'!E71, 'FUNCIONARIO 5'!E71, 'FUNCIONARIO 6'!E71)</f>
        <v/>
      </c>
      <c r="F71" s="68">
        <v>36</v>
      </c>
      <c r="G71" s="69" t="str">
        <f>_xlfn.TEXTJOIN(" / ", TRUE, 'FUNCIONARIO 1'!E71, 'FUNCIONARIO 2'!E71, 'FUNCIONARIO 3'!E71, 'FUNCIONARIO 4'!E71, 'FUNCIONARIO 5'!E71, 'FUNCIONARIO 6'!E71)</f>
        <v/>
      </c>
      <c r="H71" s="78" t="str">
        <f t="shared" si="4"/>
        <v/>
      </c>
      <c r="I71" s="71" t="str">
        <f t="shared" si="5"/>
        <v/>
      </c>
      <c r="J71" s="79">
        <v>30</v>
      </c>
      <c r="K71" s="69" t="str">
        <f>_xlfn.TEXTJOIN(" / ", TRUE, 'FUNCIONARIO 1'!E71, 'FUNCIONARIO 2'!E71, 'FUNCIONARIO 3'!E71, 'FUNCIONARIO 4'!E71, 'FUNCIONARIO 5'!E71, 'FUNCIONARIO 6'!E71)</f>
        <v/>
      </c>
      <c r="L71" s="78" t="str">
        <f t="shared" si="6"/>
        <v/>
      </c>
      <c r="M71" s="71" t="str">
        <f t="shared" si="7"/>
        <v/>
      </c>
      <c r="N71" s="80"/>
      <c r="O71" s="118" t="str">
        <f>_xlfn.TEXTJOIN(CHAR(10), TRUE, 'FUNCIONARIO 1'!O71, 'FUNCIONARIO 2'!O71, 'FUNCIONARIO 3'!O71, 'FUNCIONARIO 4'!O71, 'FUNCIONARIO 5'!O71, 'FUNCIONARIO 6'!O71)</f>
        <v/>
      </c>
    </row>
    <row r="72" spans="1:15" ht="120" customHeight="1">
      <c r="A72" s="77">
        <v>46154</v>
      </c>
      <c r="B72" s="65" t="str">
        <f>_xlfn.TEXTJOIN(" / ", TRUE, 'FUNCIONARIO 1'!B72, 'FUNCIONARIO 2'!B72, 'FUNCIONARIO 3'!B72, 'FUNCIONARIO 4'!B72, 'FUNCIONARIO 5'!B72, 'FUNCIONARIO 6'!B72)</f>
        <v>DIANA CAROLINA SUAREZ</v>
      </c>
      <c r="C72" s="65" t="str">
        <f>_xlfn.TEXTJOIN(" / ", TRUE, 'FUNCIONARIO 1'!C72, 'FUNCIONARIO 2'!C72, 'FUNCIONARIO 3'!C72, 'FUNCIONARIO 4'!C72, 'FUNCIONARIO 5'!C72, 'FUNCIONARIO 6'!C72)</f>
        <v/>
      </c>
      <c r="D72" s="66" t="str">
        <f>_xlfn.TEXTJOIN(" / ", TRUE, 'FUNCIONARIO 1'!D72, 'FUNCIONARIO 2'!D72, 'FUNCIONARIO 3'!D72, 'FUNCIONARIO 4'!D72, 'FUNCIONARIO 5'!D72, 'FUNCIONARIO 6'!D72)</f>
        <v/>
      </c>
      <c r="E72" s="67" t="str">
        <f>_xlfn.TEXTJOIN(" / ", TRUE, 'FUNCIONARIO 1'!E72, 'FUNCIONARIO 2'!E72, 'FUNCIONARIO 3'!E72, 'FUNCIONARIO 4'!E72, 'FUNCIONARIO 5'!E72, 'FUNCIONARIO 6'!E72)</f>
        <v/>
      </c>
      <c r="F72" s="68">
        <v>36</v>
      </c>
      <c r="G72" s="69" t="str">
        <f>_xlfn.TEXTJOIN(" / ", TRUE, 'FUNCIONARIO 1'!E72, 'FUNCIONARIO 2'!E72, 'FUNCIONARIO 3'!E72, 'FUNCIONARIO 4'!E72, 'FUNCIONARIO 5'!E72, 'FUNCIONARIO 6'!E72)</f>
        <v/>
      </c>
      <c r="H72" s="78" t="str">
        <f t="shared" si="4"/>
        <v/>
      </c>
      <c r="I72" s="71" t="str">
        <f t="shared" si="5"/>
        <v/>
      </c>
      <c r="J72" s="79">
        <v>30</v>
      </c>
      <c r="K72" s="69" t="str">
        <f>_xlfn.TEXTJOIN(" / ", TRUE, 'FUNCIONARIO 1'!E72, 'FUNCIONARIO 2'!E72, 'FUNCIONARIO 3'!E72, 'FUNCIONARIO 4'!E72, 'FUNCIONARIO 5'!E72, 'FUNCIONARIO 6'!E72)</f>
        <v/>
      </c>
      <c r="L72" s="78" t="str">
        <f t="shared" si="6"/>
        <v/>
      </c>
      <c r="M72" s="71" t="str">
        <f t="shared" si="7"/>
        <v/>
      </c>
      <c r="N72" s="80"/>
      <c r="O72" s="118" t="str">
        <f>_xlfn.TEXTJOIN(CHAR(10), TRUE, 'FUNCIONARIO 1'!O72, 'FUNCIONARIO 2'!O72, 'FUNCIONARIO 3'!O72, 'FUNCIONARIO 4'!O72, 'FUNCIONARIO 5'!O72, 'FUNCIONARIO 6'!O72)</f>
        <v/>
      </c>
    </row>
    <row r="73" spans="1:15" ht="120" customHeight="1">
      <c r="A73" s="77">
        <v>46155</v>
      </c>
      <c r="B73" s="65" t="str">
        <f>_xlfn.TEXTJOIN(" / ", TRUE, 'FUNCIONARIO 1'!B73, 'FUNCIONARIO 2'!B73, 'FUNCIONARIO 3'!B73, 'FUNCIONARIO 4'!B73, 'FUNCIONARIO 5'!B73, 'FUNCIONARIO 6'!B73)</f>
        <v>DIANA CAROLINA SUAREZ</v>
      </c>
      <c r="C73" s="65" t="str">
        <f>_xlfn.TEXTJOIN(" / ", TRUE, 'FUNCIONARIO 1'!C73, 'FUNCIONARIO 2'!C73, 'FUNCIONARIO 3'!C73, 'FUNCIONARIO 4'!C73, 'FUNCIONARIO 5'!C73, 'FUNCIONARIO 6'!C73)</f>
        <v/>
      </c>
      <c r="D73" s="66" t="str">
        <f>_xlfn.TEXTJOIN(" / ", TRUE, 'FUNCIONARIO 1'!D73, 'FUNCIONARIO 2'!D73, 'FUNCIONARIO 3'!D73, 'FUNCIONARIO 4'!D73, 'FUNCIONARIO 5'!D73, 'FUNCIONARIO 6'!D73)</f>
        <v/>
      </c>
      <c r="E73" s="67" t="str">
        <f>_xlfn.TEXTJOIN(" / ", TRUE, 'FUNCIONARIO 1'!E73, 'FUNCIONARIO 2'!E73, 'FUNCIONARIO 3'!E73, 'FUNCIONARIO 4'!E73, 'FUNCIONARIO 5'!E73, 'FUNCIONARIO 6'!E73)</f>
        <v/>
      </c>
      <c r="F73" s="68">
        <v>36</v>
      </c>
      <c r="G73" s="69" t="str">
        <f>_xlfn.TEXTJOIN(" / ", TRUE, 'FUNCIONARIO 1'!E73, 'FUNCIONARIO 2'!E73, 'FUNCIONARIO 3'!E73, 'FUNCIONARIO 4'!E73, 'FUNCIONARIO 5'!E73, 'FUNCIONARIO 6'!E73)</f>
        <v/>
      </c>
      <c r="H73" s="78" t="str">
        <f t="shared" si="4"/>
        <v/>
      </c>
      <c r="I73" s="71" t="str">
        <f t="shared" si="5"/>
        <v/>
      </c>
      <c r="J73" s="79">
        <v>30</v>
      </c>
      <c r="K73" s="69" t="str">
        <f>_xlfn.TEXTJOIN(" / ", TRUE, 'FUNCIONARIO 1'!E73, 'FUNCIONARIO 2'!E73, 'FUNCIONARIO 3'!E73, 'FUNCIONARIO 4'!E73, 'FUNCIONARIO 5'!E73, 'FUNCIONARIO 6'!E73)</f>
        <v/>
      </c>
      <c r="L73" s="78" t="str">
        <f t="shared" si="6"/>
        <v/>
      </c>
      <c r="M73" s="71" t="str">
        <f t="shared" si="7"/>
        <v/>
      </c>
      <c r="N73" s="80"/>
      <c r="O73" s="118" t="str">
        <f>_xlfn.TEXTJOIN(CHAR(10), TRUE, 'FUNCIONARIO 1'!O73, 'FUNCIONARIO 2'!O73, 'FUNCIONARIO 3'!O73, 'FUNCIONARIO 4'!O73, 'FUNCIONARIO 5'!O73, 'FUNCIONARIO 6'!O73)</f>
        <v/>
      </c>
    </row>
    <row r="74" spans="1:15" ht="120" customHeight="1">
      <c r="A74" s="77">
        <v>46156</v>
      </c>
      <c r="B74" s="65" t="str">
        <f>_xlfn.TEXTJOIN(" / ", TRUE, 'FUNCIONARIO 1'!B74, 'FUNCIONARIO 2'!B74, 'FUNCIONARIO 3'!B74, 'FUNCIONARIO 4'!B74, 'FUNCIONARIO 5'!B74, 'FUNCIONARIO 6'!B74)</f>
        <v>DIANA CAROLINA SUAREZ</v>
      </c>
      <c r="C74" s="65" t="str">
        <f>_xlfn.TEXTJOIN(" / ", TRUE, 'FUNCIONARIO 1'!C74, 'FUNCIONARIO 2'!C74, 'FUNCIONARIO 3'!C74, 'FUNCIONARIO 4'!C74, 'FUNCIONARIO 5'!C74, 'FUNCIONARIO 6'!C74)</f>
        <v/>
      </c>
      <c r="D74" s="66" t="str">
        <f>_xlfn.TEXTJOIN(" / ", TRUE, 'FUNCIONARIO 1'!D74, 'FUNCIONARIO 2'!D74, 'FUNCIONARIO 3'!D74, 'FUNCIONARIO 4'!D74, 'FUNCIONARIO 5'!D74, 'FUNCIONARIO 6'!D74)</f>
        <v/>
      </c>
      <c r="E74" s="67" t="str">
        <f>_xlfn.TEXTJOIN(" / ", TRUE, 'FUNCIONARIO 1'!E74, 'FUNCIONARIO 2'!E74, 'FUNCIONARIO 3'!E74, 'FUNCIONARIO 4'!E74, 'FUNCIONARIO 5'!E74, 'FUNCIONARIO 6'!E74)</f>
        <v/>
      </c>
      <c r="F74" s="68">
        <v>36</v>
      </c>
      <c r="G74" s="69" t="str">
        <f>_xlfn.TEXTJOIN(" / ", TRUE, 'FUNCIONARIO 1'!E74, 'FUNCIONARIO 2'!E74, 'FUNCIONARIO 3'!E74, 'FUNCIONARIO 4'!E74, 'FUNCIONARIO 5'!E74, 'FUNCIONARIO 6'!E74)</f>
        <v/>
      </c>
      <c r="H74" s="78" t="str">
        <f t="shared" si="4"/>
        <v/>
      </c>
      <c r="I74" s="71" t="str">
        <f t="shared" si="5"/>
        <v/>
      </c>
      <c r="J74" s="79">
        <v>30</v>
      </c>
      <c r="K74" s="69" t="str">
        <f>_xlfn.TEXTJOIN(" / ", TRUE, 'FUNCIONARIO 1'!E74, 'FUNCIONARIO 2'!E74, 'FUNCIONARIO 3'!E74, 'FUNCIONARIO 4'!E74, 'FUNCIONARIO 5'!E74, 'FUNCIONARIO 6'!E74)</f>
        <v/>
      </c>
      <c r="L74" s="78" t="str">
        <f t="shared" si="6"/>
        <v/>
      </c>
      <c r="M74" s="71" t="str">
        <f t="shared" si="7"/>
        <v/>
      </c>
      <c r="N74" s="80"/>
      <c r="O74" s="118" t="str">
        <f>_xlfn.TEXTJOIN(CHAR(10), TRUE, 'FUNCIONARIO 1'!O74, 'FUNCIONARIO 2'!O74, 'FUNCIONARIO 3'!O74, 'FUNCIONARIO 4'!O74, 'FUNCIONARIO 5'!O74, 'FUNCIONARIO 6'!O74)</f>
        <v/>
      </c>
    </row>
    <row r="75" spans="1:15" ht="120" customHeight="1">
      <c r="A75" s="77">
        <v>46157</v>
      </c>
      <c r="B75" s="65" t="str">
        <f>_xlfn.TEXTJOIN(" / ", TRUE, 'FUNCIONARIO 1'!B75, 'FUNCIONARIO 2'!B75, 'FUNCIONARIO 3'!B75, 'FUNCIONARIO 4'!B75, 'FUNCIONARIO 5'!B75, 'FUNCIONARIO 6'!B75)</f>
        <v>DIANA CAROLINA SUAREZ</v>
      </c>
      <c r="C75" s="65" t="str">
        <f>_xlfn.TEXTJOIN(" / ", TRUE, 'FUNCIONARIO 1'!C75, 'FUNCIONARIO 2'!C75, 'FUNCIONARIO 3'!C75, 'FUNCIONARIO 4'!C75, 'FUNCIONARIO 5'!C75, 'FUNCIONARIO 6'!C75)</f>
        <v/>
      </c>
      <c r="D75" s="66" t="str">
        <f>_xlfn.TEXTJOIN(" / ", TRUE, 'FUNCIONARIO 1'!D75, 'FUNCIONARIO 2'!D75, 'FUNCIONARIO 3'!D75, 'FUNCIONARIO 4'!D75, 'FUNCIONARIO 5'!D75, 'FUNCIONARIO 6'!D75)</f>
        <v/>
      </c>
      <c r="E75" s="67" t="str">
        <f>_xlfn.TEXTJOIN(" / ", TRUE, 'FUNCIONARIO 1'!E75, 'FUNCIONARIO 2'!E75, 'FUNCIONARIO 3'!E75, 'FUNCIONARIO 4'!E75, 'FUNCIONARIO 5'!E75, 'FUNCIONARIO 6'!E75)</f>
        <v/>
      </c>
      <c r="F75" s="68">
        <v>36</v>
      </c>
      <c r="G75" s="69" t="str">
        <f>_xlfn.TEXTJOIN(" / ", TRUE, 'FUNCIONARIO 1'!E75, 'FUNCIONARIO 2'!E75, 'FUNCIONARIO 3'!E75, 'FUNCIONARIO 4'!E75, 'FUNCIONARIO 5'!E75, 'FUNCIONARIO 6'!E75)</f>
        <v/>
      </c>
      <c r="H75" s="78" t="str">
        <f t="shared" si="4"/>
        <v/>
      </c>
      <c r="I75" s="71" t="str">
        <f t="shared" si="5"/>
        <v/>
      </c>
      <c r="J75" s="79">
        <v>30</v>
      </c>
      <c r="K75" s="69" t="str">
        <f>_xlfn.TEXTJOIN(" / ", TRUE, 'FUNCIONARIO 1'!E75, 'FUNCIONARIO 2'!E75, 'FUNCIONARIO 3'!E75, 'FUNCIONARIO 4'!E75, 'FUNCIONARIO 5'!E75, 'FUNCIONARIO 6'!E75)</f>
        <v/>
      </c>
      <c r="L75" s="78" t="str">
        <f t="shared" si="6"/>
        <v/>
      </c>
      <c r="M75" s="71" t="str">
        <f t="shared" si="7"/>
        <v/>
      </c>
      <c r="N75" s="80"/>
      <c r="O75" s="118" t="str">
        <f>_xlfn.TEXTJOIN(CHAR(10), TRUE, 'FUNCIONARIO 1'!O75, 'FUNCIONARIO 2'!O75, 'FUNCIONARIO 3'!O75, 'FUNCIONARIO 4'!O75, 'FUNCIONARIO 5'!O75, 'FUNCIONARIO 6'!O75)</f>
        <v/>
      </c>
    </row>
    <row r="76" spans="1:15" ht="120" customHeight="1">
      <c r="A76" s="112">
        <v>46161</v>
      </c>
      <c r="B76" s="65" t="str">
        <f>_xlfn.TEXTJOIN(" / ", TRUE, 'FUNCIONARIO 1'!B76, 'FUNCIONARIO 2'!B76, 'FUNCIONARIO 3'!B76, 'FUNCIONARIO 4'!B76, 'FUNCIONARIO 5'!B76, 'FUNCIONARIO 6'!B76)</f>
        <v>DIANA CAROLINA SUAREZ</v>
      </c>
      <c r="C76" s="65" t="str">
        <f>_xlfn.TEXTJOIN(" / ", TRUE, 'FUNCIONARIO 1'!C76, 'FUNCIONARIO 2'!C76, 'FUNCIONARIO 3'!C76, 'FUNCIONARIO 4'!C76, 'FUNCIONARIO 5'!C76, 'FUNCIONARIO 6'!C76)</f>
        <v/>
      </c>
      <c r="D76" s="66" t="str">
        <f>_xlfn.TEXTJOIN(" / ", TRUE, 'FUNCIONARIO 1'!D76, 'FUNCIONARIO 2'!D76, 'FUNCIONARIO 3'!D76, 'FUNCIONARIO 4'!D76, 'FUNCIONARIO 5'!D76, 'FUNCIONARIO 6'!D76)</f>
        <v/>
      </c>
      <c r="E76" s="67" t="str">
        <f>_xlfn.TEXTJOIN(" / ", TRUE, 'FUNCIONARIO 1'!E76, 'FUNCIONARIO 2'!E76, 'FUNCIONARIO 3'!E76, 'FUNCIONARIO 4'!E76, 'FUNCIONARIO 5'!E76, 'FUNCIONARIO 6'!E76)</f>
        <v/>
      </c>
      <c r="F76" s="68">
        <v>36</v>
      </c>
      <c r="G76" s="69" t="str">
        <f>_xlfn.TEXTJOIN(" / ", TRUE, 'FUNCIONARIO 1'!E76, 'FUNCIONARIO 2'!E76, 'FUNCIONARIO 3'!E76, 'FUNCIONARIO 4'!E76, 'FUNCIONARIO 5'!E76, 'FUNCIONARIO 6'!E76)</f>
        <v/>
      </c>
      <c r="H76" s="78" t="str">
        <f t="shared" si="4"/>
        <v/>
      </c>
      <c r="I76" s="71" t="str">
        <f t="shared" si="5"/>
        <v/>
      </c>
      <c r="J76" s="79">
        <v>30</v>
      </c>
      <c r="K76" s="69" t="str">
        <f>_xlfn.TEXTJOIN(" / ", TRUE, 'FUNCIONARIO 1'!E76, 'FUNCIONARIO 2'!E76, 'FUNCIONARIO 3'!E76, 'FUNCIONARIO 4'!E76, 'FUNCIONARIO 5'!E76, 'FUNCIONARIO 6'!E76)</f>
        <v/>
      </c>
      <c r="L76" s="78" t="str">
        <f t="shared" si="6"/>
        <v/>
      </c>
      <c r="M76" s="71" t="str">
        <f t="shared" si="7"/>
        <v/>
      </c>
      <c r="N76" s="80"/>
      <c r="O76" s="118" t="str">
        <f>_xlfn.TEXTJOIN(CHAR(10), TRUE, 'FUNCIONARIO 1'!O76, 'FUNCIONARIO 2'!O76, 'FUNCIONARIO 3'!O76, 'FUNCIONARIO 4'!O76, 'FUNCIONARIO 5'!O76, 'FUNCIONARIO 6'!O76)</f>
        <v/>
      </c>
    </row>
    <row r="77" spans="1:15" ht="120" customHeight="1">
      <c r="A77" s="112">
        <v>46162</v>
      </c>
      <c r="B77" s="65" t="str">
        <f>_xlfn.TEXTJOIN(" / ", TRUE, 'FUNCIONARIO 1'!B77, 'FUNCIONARIO 2'!B77, 'FUNCIONARIO 3'!B77, 'FUNCIONARIO 4'!B77, 'FUNCIONARIO 5'!B77, 'FUNCIONARIO 6'!B77)</f>
        <v>DIANA CAROLINA SUAREZ</v>
      </c>
      <c r="C77" s="65" t="str">
        <f>_xlfn.TEXTJOIN(" / ", TRUE, 'FUNCIONARIO 1'!C77, 'FUNCIONARIO 2'!C77, 'FUNCIONARIO 3'!C77, 'FUNCIONARIO 4'!C77, 'FUNCIONARIO 5'!C77, 'FUNCIONARIO 6'!C77)</f>
        <v/>
      </c>
      <c r="D77" s="66" t="str">
        <f>_xlfn.TEXTJOIN(" / ", TRUE, 'FUNCIONARIO 1'!D77, 'FUNCIONARIO 2'!D77, 'FUNCIONARIO 3'!D77, 'FUNCIONARIO 4'!D77, 'FUNCIONARIO 5'!D77, 'FUNCIONARIO 6'!D77)</f>
        <v/>
      </c>
      <c r="E77" s="67" t="str">
        <f>_xlfn.TEXTJOIN(" / ", TRUE, 'FUNCIONARIO 1'!E77, 'FUNCIONARIO 2'!E77, 'FUNCIONARIO 3'!E77, 'FUNCIONARIO 4'!E77, 'FUNCIONARIO 5'!E77, 'FUNCIONARIO 6'!E77)</f>
        <v/>
      </c>
      <c r="F77" s="68">
        <v>36</v>
      </c>
      <c r="G77" s="69" t="str">
        <f>_xlfn.TEXTJOIN(" / ", TRUE, 'FUNCIONARIO 1'!E77, 'FUNCIONARIO 2'!E77, 'FUNCIONARIO 3'!E77, 'FUNCIONARIO 4'!E77, 'FUNCIONARIO 5'!E77, 'FUNCIONARIO 6'!E77)</f>
        <v/>
      </c>
      <c r="H77" s="78" t="str">
        <f t="shared" si="4"/>
        <v/>
      </c>
      <c r="I77" s="71" t="str">
        <f t="shared" si="5"/>
        <v/>
      </c>
      <c r="J77" s="79">
        <v>30</v>
      </c>
      <c r="K77" s="69" t="str">
        <f>_xlfn.TEXTJOIN(" / ", TRUE, 'FUNCIONARIO 1'!E77, 'FUNCIONARIO 2'!E77, 'FUNCIONARIO 3'!E77, 'FUNCIONARIO 4'!E77, 'FUNCIONARIO 5'!E77, 'FUNCIONARIO 6'!E77)</f>
        <v/>
      </c>
      <c r="L77" s="78" t="str">
        <f t="shared" si="6"/>
        <v/>
      </c>
      <c r="M77" s="71" t="str">
        <f t="shared" si="7"/>
        <v/>
      </c>
      <c r="N77" s="80"/>
      <c r="O77" s="118" t="str">
        <f>_xlfn.TEXTJOIN(CHAR(10), TRUE, 'FUNCIONARIO 1'!O77, 'FUNCIONARIO 2'!O77, 'FUNCIONARIO 3'!O77, 'FUNCIONARIO 4'!O77, 'FUNCIONARIO 5'!O77, 'FUNCIONARIO 6'!O77)</f>
        <v/>
      </c>
    </row>
    <row r="78" spans="1:15" ht="120" customHeight="1">
      <c r="A78" s="112">
        <v>46163</v>
      </c>
      <c r="B78" s="65" t="str">
        <f>_xlfn.TEXTJOIN(" / ", TRUE, 'FUNCIONARIO 1'!B78, 'FUNCIONARIO 2'!B78, 'FUNCIONARIO 3'!B78, 'FUNCIONARIO 4'!B78, 'FUNCIONARIO 5'!B78, 'FUNCIONARIO 6'!B78)</f>
        <v>DIANA CAROLINA SUAREZ</v>
      </c>
      <c r="C78" s="65" t="str">
        <f>_xlfn.TEXTJOIN(" / ", TRUE, 'FUNCIONARIO 1'!C78, 'FUNCIONARIO 2'!C78, 'FUNCIONARIO 3'!C78, 'FUNCIONARIO 4'!C78, 'FUNCIONARIO 5'!C78, 'FUNCIONARIO 6'!C78)</f>
        <v/>
      </c>
      <c r="D78" s="66" t="str">
        <f>_xlfn.TEXTJOIN(" / ", TRUE, 'FUNCIONARIO 1'!D78, 'FUNCIONARIO 2'!D78, 'FUNCIONARIO 3'!D78, 'FUNCIONARIO 4'!D78, 'FUNCIONARIO 5'!D78, 'FUNCIONARIO 6'!D78)</f>
        <v/>
      </c>
      <c r="E78" s="67" t="str">
        <f>_xlfn.TEXTJOIN(" / ", TRUE, 'FUNCIONARIO 1'!E78, 'FUNCIONARIO 2'!E78, 'FUNCIONARIO 3'!E78, 'FUNCIONARIO 4'!E78, 'FUNCIONARIO 5'!E78, 'FUNCIONARIO 6'!E78)</f>
        <v/>
      </c>
      <c r="F78" s="68">
        <v>36</v>
      </c>
      <c r="G78" s="69" t="str">
        <f>_xlfn.TEXTJOIN(" / ", TRUE, 'FUNCIONARIO 1'!E78, 'FUNCIONARIO 2'!E78, 'FUNCIONARIO 3'!E78, 'FUNCIONARIO 4'!E78, 'FUNCIONARIO 5'!E78, 'FUNCIONARIO 6'!E78)</f>
        <v/>
      </c>
      <c r="H78" s="78" t="str">
        <f t="shared" si="4"/>
        <v/>
      </c>
      <c r="I78" s="71" t="str">
        <f t="shared" si="5"/>
        <v/>
      </c>
      <c r="J78" s="79">
        <v>30</v>
      </c>
      <c r="K78" s="69" t="str">
        <f>_xlfn.TEXTJOIN(" / ", TRUE, 'FUNCIONARIO 1'!E78, 'FUNCIONARIO 2'!E78, 'FUNCIONARIO 3'!E78, 'FUNCIONARIO 4'!E78, 'FUNCIONARIO 5'!E78, 'FUNCIONARIO 6'!E78)</f>
        <v/>
      </c>
      <c r="L78" s="78" t="str">
        <f t="shared" si="6"/>
        <v/>
      </c>
      <c r="M78" s="71" t="str">
        <f t="shared" si="7"/>
        <v/>
      </c>
      <c r="N78" s="80"/>
      <c r="O78" s="118" t="str">
        <f>_xlfn.TEXTJOIN(CHAR(10), TRUE, 'FUNCIONARIO 1'!O78, 'FUNCIONARIO 2'!O78, 'FUNCIONARIO 3'!O78, 'FUNCIONARIO 4'!O78, 'FUNCIONARIO 5'!O78, 'FUNCIONARIO 6'!O78)</f>
        <v/>
      </c>
    </row>
    <row r="79" spans="1:15" ht="120" customHeight="1">
      <c r="A79" s="112">
        <v>46164</v>
      </c>
      <c r="B79" s="65" t="str">
        <f>_xlfn.TEXTJOIN(" / ", TRUE, 'FUNCIONARIO 1'!B79, 'FUNCIONARIO 2'!B79, 'FUNCIONARIO 3'!B79, 'FUNCIONARIO 4'!B79, 'FUNCIONARIO 5'!B79, 'FUNCIONARIO 6'!B79)</f>
        <v>DIANA CAROLINA SUAREZ</v>
      </c>
      <c r="C79" s="65" t="str">
        <f>_xlfn.TEXTJOIN(" / ", TRUE, 'FUNCIONARIO 1'!C79, 'FUNCIONARIO 2'!C79, 'FUNCIONARIO 3'!C79, 'FUNCIONARIO 4'!C79, 'FUNCIONARIO 5'!C79, 'FUNCIONARIO 6'!C79)</f>
        <v/>
      </c>
      <c r="D79" s="66" t="str">
        <f>_xlfn.TEXTJOIN(" / ", TRUE, 'FUNCIONARIO 1'!D79, 'FUNCIONARIO 2'!D79, 'FUNCIONARIO 3'!D79, 'FUNCIONARIO 4'!D79, 'FUNCIONARIO 5'!D79, 'FUNCIONARIO 6'!D79)</f>
        <v/>
      </c>
      <c r="E79" s="67" t="str">
        <f>_xlfn.TEXTJOIN(" / ", TRUE, 'FUNCIONARIO 1'!E79, 'FUNCIONARIO 2'!E79, 'FUNCIONARIO 3'!E79, 'FUNCIONARIO 4'!E79, 'FUNCIONARIO 5'!E79, 'FUNCIONARIO 6'!E79)</f>
        <v/>
      </c>
      <c r="F79" s="68">
        <v>36</v>
      </c>
      <c r="G79" s="69" t="str">
        <f>_xlfn.TEXTJOIN(" / ", TRUE, 'FUNCIONARIO 1'!E79, 'FUNCIONARIO 2'!E79, 'FUNCIONARIO 3'!E79, 'FUNCIONARIO 4'!E79, 'FUNCIONARIO 5'!E79, 'FUNCIONARIO 6'!E79)</f>
        <v/>
      </c>
      <c r="H79" s="78" t="str">
        <f t="shared" si="4"/>
        <v/>
      </c>
      <c r="I79" s="71" t="str">
        <f t="shared" si="5"/>
        <v/>
      </c>
      <c r="J79" s="79">
        <v>30</v>
      </c>
      <c r="K79" s="69" t="str">
        <f>_xlfn.TEXTJOIN(" / ", TRUE, 'FUNCIONARIO 1'!E79, 'FUNCIONARIO 2'!E79, 'FUNCIONARIO 3'!E79, 'FUNCIONARIO 4'!E79, 'FUNCIONARIO 5'!E79, 'FUNCIONARIO 6'!E79)</f>
        <v/>
      </c>
      <c r="L79" s="78" t="str">
        <f t="shared" si="6"/>
        <v/>
      </c>
      <c r="M79" s="71" t="str">
        <f t="shared" si="7"/>
        <v/>
      </c>
      <c r="N79" s="80"/>
      <c r="O79" s="118" t="str">
        <f>_xlfn.TEXTJOIN(CHAR(10), TRUE, 'FUNCIONARIO 1'!O79, 'FUNCIONARIO 2'!O79, 'FUNCIONARIO 3'!O79, 'FUNCIONARIO 4'!O79, 'FUNCIONARIO 5'!O79, 'FUNCIONARIO 6'!O79)</f>
        <v/>
      </c>
    </row>
    <row r="80" spans="1:15" ht="120" customHeight="1">
      <c r="A80" s="77">
        <v>46167</v>
      </c>
      <c r="B80" s="65" t="str">
        <f>_xlfn.TEXTJOIN(" / ", TRUE, 'FUNCIONARIO 1'!B80, 'FUNCIONARIO 2'!B80, 'FUNCIONARIO 3'!B80, 'FUNCIONARIO 4'!B80, 'FUNCIONARIO 5'!B80, 'FUNCIONARIO 6'!B80)</f>
        <v>DIANA CAROLINA SUAREZ</v>
      </c>
      <c r="C80" s="65" t="str">
        <f>_xlfn.TEXTJOIN(" / ", TRUE, 'FUNCIONARIO 1'!C80, 'FUNCIONARIO 2'!C80, 'FUNCIONARIO 3'!C80, 'FUNCIONARIO 4'!C80, 'FUNCIONARIO 5'!C80, 'FUNCIONARIO 6'!C80)</f>
        <v/>
      </c>
      <c r="D80" s="66" t="str">
        <f>_xlfn.TEXTJOIN(" / ", TRUE, 'FUNCIONARIO 1'!D80, 'FUNCIONARIO 2'!D80, 'FUNCIONARIO 3'!D80, 'FUNCIONARIO 4'!D80, 'FUNCIONARIO 5'!D80, 'FUNCIONARIO 6'!D80)</f>
        <v/>
      </c>
      <c r="E80" s="67" t="str">
        <f>_xlfn.TEXTJOIN(" / ", TRUE, 'FUNCIONARIO 1'!E80, 'FUNCIONARIO 2'!E80, 'FUNCIONARIO 3'!E80, 'FUNCIONARIO 4'!E80, 'FUNCIONARIO 5'!E80, 'FUNCIONARIO 6'!E80)</f>
        <v/>
      </c>
      <c r="F80" s="68">
        <v>36</v>
      </c>
      <c r="G80" s="69" t="str">
        <f>_xlfn.TEXTJOIN(" / ", TRUE, 'FUNCIONARIO 1'!E80, 'FUNCIONARIO 2'!E80, 'FUNCIONARIO 3'!E80, 'FUNCIONARIO 4'!E80, 'FUNCIONARIO 5'!E80, 'FUNCIONARIO 6'!E80)</f>
        <v/>
      </c>
      <c r="H80" s="78" t="str">
        <f t="shared" si="4"/>
        <v/>
      </c>
      <c r="I80" s="71" t="str">
        <f t="shared" si="5"/>
        <v/>
      </c>
      <c r="J80" s="79">
        <v>30</v>
      </c>
      <c r="K80" s="69" t="str">
        <f>_xlfn.TEXTJOIN(" / ", TRUE, 'FUNCIONARIO 1'!E80, 'FUNCIONARIO 2'!E80, 'FUNCIONARIO 3'!E80, 'FUNCIONARIO 4'!E80, 'FUNCIONARIO 5'!E80, 'FUNCIONARIO 6'!E80)</f>
        <v/>
      </c>
      <c r="L80" s="78" t="str">
        <f t="shared" si="6"/>
        <v/>
      </c>
      <c r="M80" s="71" t="str">
        <f t="shared" si="7"/>
        <v/>
      </c>
      <c r="N80" s="80"/>
      <c r="O80" s="118" t="str">
        <f>_xlfn.TEXTJOIN(CHAR(10), TRUE, 'FUNCIONARIO 1'!O80, 'FUNCIONARIO 2'!O80, 'FUNCIONARIO 3'!O80, 'FUNCIONARIO 4'!O80, 'FUNCIONARIO 5'!O80, 'FUNCIONARIO 6'!O80)</f>
        <v/>
      </c>
    </row>
    <row r="81" spans="1:15" ht="120" customHeight="1">
      <c r="A81" s="77">
        <v>46168</v>
      </c>
      <c r="B81" s="65" t="str">
        <f>_xlfn.TEXTJOIN(" / ", TRUE, 'FUNCIONARIO 1'!B81, 'FUNCIONARIO 2'!B81, 'FUNCIONARIO 3'!B81, 'FUNCIONARIO 4'!B81, 'FUNCIONARIO 5'!B81, 'FUNCIONARIO 6'!B81)</f>
        <v>DIANA CAROLINA SUAREZ</v>
      </c>
      <c r="C81" s="65" t="str">
        <f>_xlfn.TEXTJOIN(" / ", TRUE, 'FUNCIONARIO 1'!C81, 'FUNCIONARIO 2'!C81, 'FUNCIONARIO 3'!C81, 'FUNCIONARIO 4'!C81, 'FUNCIONARIO 5'!C81, 'FUNCIONARIO 6'!C81)</f>
        <v/>
      </c>
      <c r="D81" s="66" t="str">
        <f>_xlfn.TEXTJOIN(" / ", TRUE, 'FUNCIONARIO 1'!D81, 'FUNCIONARIO 2'!D81, 'FUNCIONARIO 3'!D81, 'FUNCIONARIO 4'!D81, 'FUNCIONARIO 5'!D81, 'FUNCIONARIO 6'!D81)</f>
        <v/>
      </c>
      <c r="E81" s="67" t="str">
        <f>_xlfn.TEXTJOIN(" / ", TRUE, 'FUNCIONARIO 1'!E81, 'FUNCIONARIO 2'!E81, 'FUNCIONARIO 3'!E81, 'FUNCIONARIO 4'!E81, 'FUNCIONARIO 5'!E81, 'FUNCIONARIO 6'!E81)</f>
        <v/>
      </c>
      <c r="F81" s="68">
        <v>36</v>
      </c>
      <c r="G81" s="69" t="str">
        <f>_xlfn.TEXTJOIN(" / ", TRUE, 'FUNCIONARIO 1'!E81, 'FUNCIONARIO 2'!E81, 'FUNCIONARIO 3'!E81, 'FUNCIONARIO 4'!E81, 'FUNCIONARIO 5'!E81, 'FUNCIONARIO 6'!E81)</f>
        <v/>
      </c>
      <c r="H81" s="78" t="str">
        <f t="shared" si="4"/>
        <v/>
      </c>
      <c r="I81" s="71" t="str">
        <f t="shared" si="5"/>
        <v/>
      </c>
      <c r="J81" s="79">
        <v>30</v>
      </c>
      <c r="K81" s="69" t="str">
        <f>_xlfn.TEXTJOIN(" / ", TRUE, 'FUNCIONARIO 1'!E81, 'FUNCIONARIO 2'!E81, 'FUNCIONARIO 3'!E81, 'FUNCIONARIO 4'!E81, 'FUNCIONARIO 5'!E81, 'FUNCIONARIO 6'!E81)</f>
        <v/>
      </c>
      <c r="L81" s="78" t="str">
        <f t="shared" si="6"/>
        <v/>
      </c>
      <c r="M81" s="71" t="str">
        <f t="shared" si="7"/>
        <v/>
      </c>
      <c r="N81" s="80"/>
      <c r="O81" s="118" t="str">
        <f>_xlfn.TEXTJOIN(CHAR(10), TRUE, 'FUNCIONARIO 1'!O81, 'FUNCIONARIO 2'!O81, 'FUNCIONARIO 3'!O81, 'FUNCIONARIO 4'!O81, 'FUNCIONARIO 5'!O81, 'FUNCIONARIO 6'!O81)</f>
        <v/>
      </c>
    </row>
    <row r="82" spans="1:15" ht="120" customHeight="1">
      <c r="A82" s="77">
        <v>46169</v>
      </c>
      <c r="B82" s="65" t="str">
        <f>_xlfn.TEXTJOIN(" / ", TRUE, 'FUNCIONARIO 1'!B82, 'FUNCIONARIO 2'!B82, 'FUNCIONARIO 3'!B82, 'FUNCIONARIO 4'!B82, 'FUNCIONARIO 5'!B82, 'FUNCIONARIO 6'!B82)</f>
        <v>DIANA CAROLINA SUAREZ</v>
      </c>
      <c r="C82" s="65" t="str">
        <f>_xlfn.TEXTJOIN(" / ", TRUE, 'FUNCIONARIO 1'!C82, 'FUNCIONARIO 2'!C82, 'FUNCIONARIO 3'!C82, 'FUNCIONARIO 4'!C82, 'FUNCIONARIO 5'!C82, 'FUNCIONARIO 6'!C82)</f>
        <v/>
      </c>
      <c r="D82" s="66" t="str">
        <f>_xlfn.TEXTJOIN(" / ", TRUE, 'FUNCIONARIO 1'!D82, 'FUNCIONARIO 2'!D82, 'FUNCIONARIO 3'!D82, 'FUNCIONARIO 4'!D82, 'FUNCIONARIO 5'!D82, 'FUNCIONARIO 6'!D82)</f>
        <v/>
      </c>
      <c r="E82" s="67" t="str">
        <f>_xlfn.TEXTJOIN(" / ", TRUE, 'FUNCIONARIO 1'!E82, 'FUNCIONARIO 2'!E82, 'FUNCIONARIO 3'!E82, 'FUNCIONARIO 4'!E82, 'FUNCIONARIO 5'!E82, 'FUNCIONARIO 6'!E82)</f>
        <v/>
      </c>
      <c r="F82" s="68">
        <v>36</v>
      </c>
      <c r="G82" s="69" t="str">
        <f>_xlfn.TEXTJOIN(" / ", TRUE, 'FUNCIONARIO 1'!E82, 'FUNCIONARIO 2'!E82, 'FUNCIONARIO 3'!E82, 'FUNCIONARIO 4'!E82, 'FUNCIONARIO 5'!E82, 'FUNCIONARIO 6'!E82)</f>
        <v/>
      </c>
      <c r="H82" s="78" t="str">
        <f t="shared" si="4"/>
        <v/>
      </c>
      <c r="I82" s="71" t="str">
        <f t="shared" si="5"/>
        <v/>
      </c>
      <c r="J82" s="79">
        <v>30</v>
      </c>
      <c r="K82" s="69" t="str">
        <f>_xlfn.TEXTJOIN(" / ", TRUE, 'FUNCIONARIO 1'!E82, 'FUNCIONARIO 2'!E82, 'FUNCIONARIO 3'!E82, 'FUNCIONARIO 4'!E82, 'FUNCIONARIO 5'!E82, 'FUNCIONARIO 6'!E82)</f>
        <v/>
      </c>
      <c r="L82" s="78" t="str">
        <f t="shared" si="6"/>
        <v/>
      </c>
      <c r="M82" s="71" t="str">
        <f t="shared" si="7"/>
        <v/>
      </c>
      <c r="N82" s="80"/>
      <c r="O82" s="118" t="str">
        <f>_xlfn.TEXTJOIN(CHAR(10), TRUE, 'FUNCIONARIO 1'!O82, 'FUNCIONARIO 2'!O82, 'FUNCIONARIO 3'!O82, 'FUNCIONARIO 4'!O82, 'FUNCIONARIO 5'!O82, 'FUNCIONARIO 6'!O82)</f>
        <v/>
      </c>
    </row>
    <row r="83" spans="1:15" ht="120" customHeight="1">
      <c r="A83" s="77">
        <v>46170</v>
      </c>
      <c r="B83" s="65" t="str">
        <f>_xlfn.TEXTJOIN(" / ", TRUE, 'FUNCIONARIO 1'!B83, 'FUNCIONARIO 2'!B83, 'FUNCIONARIO 3'!B83, 'FUNCIONARIO 4'!B83, 'FUNCIONARIO 5'!B83, 'FUNCIONARIO 6'!B83)</f>
        <v>DIANA CAROLINA SUAREZ</v>
      </c>
      <c r="C83" s="65" t="str">
        <f>_xlfn.TEXTJOIN(" / ", TRUE, 'FUNCIONARIO 1'!C83, 'FUNCIONARIO 2'!C83, 'FUNCIONARIO 3'!C83, 'FUNCIONARIO 4'!C83, 'FUNCIONARIO 5'!C83, 'FUNCIONARIO 6'!C83)</f>
        <v/>
      </c>
      <c r="D83" s="66" t="str">
        <f>_xlfn.TEXTJOIN(" / ", TRUE, 'FUNCIONARIO 1'!D83, 'FUNCIONARIO 2'!D83, 'FUNCIONARIO 3'!D83, 'FUNCIONARIO 4'!D83, 'FUNCIONARIO 5'!D83, 'FUNCIONARIO 6'!D83)</f>
        <v/>
      </c>
      <c r="E83" s="67" t="str">
        <f>_xlfn.TEXTJOIN(" / ", TRUE, 'FUNCIONARIO 1'!E83, 'FUNCIONARIO 2'!E83, 'FUNCIONARIO 3'!E83, 'FUNCIONARIO 4'!E83, 'FUNCIONARIO 5'!E83, 'FUNCIONARIO 6'!E83)</f>
        <v/>
      </c>
      <c r="F83" s="68">
        <v>36</v>
      </c>
      <c r="G83" s="69" t="str">
        <f>_xlfn.TEXTJOIN(" / ", TRUE, 'FUNCIONARIO 1'!E83, 'FUNCIONARIO 2'!E83, 'FUNCIONARIO 3'!E83, 'FUNCIONARIO 4'!E83, 'FUNCIONARIO 5'!E83, 'FUNCIONARIO 6'!E83)</f>
        <v/>
      </c>
      <c r="H83" s="78" t="str">
        <f t="shared" si="4"/>
        <v/>
      </c>
      <c r="I83" s="71" t="str">
        <f t="shared" si="5"/>
        <v/>
      </c>
      <c r="J83" s="79">
        <v>30</v>
      </c>
      <c r="K83" s="69" t="str">
        <f>_xlfn.TEXTJOIN(" / ", TRUE, 'FUNCIONARIO 1'!E83, 'FUNCIONARIO 2'!E83, 'FUNCIONARIO 3'!E83, 'FUNCIONARIO 4'!E83, 'FUNCIONARIO 5'!E83, 'FUNCIONARIO 6'!E83)</f>
        <v/>
      </c>
      <c r="L83" s="78" t="str">
        <f t="shared" si="6"/>
        <v/>
      </c>
      <c r="M83" s="71" t="str">
        <f t="shared" si="7"/>
        <v/>
      </c>
      <c r="N83" s="80"/>
      <c r="O83" s="118" t="str">
        <f>_xlfn.TEXTJOIN(CHAR(10), TRUE, 'FUNCIONARIO 1'!O83, 'FUNCIONARIO 2'!O83, 'FUNCIONARIO 3'!O83, 'FUNCIONARIO 4'!O83, 'FUNCIONARIO 5'!O83, 'FUNCIONARIO 6'!O83)</f>
        <v/>
      </c>
    </row>
    <row r="84" spans="1:15" ht="120" customHeight="1">
      <c r="A84" s="77">
        <v>46171</v>
      </c>
      <c r="B84" s="65" t="str">
        <f>_xlfn.TEXTJOIN(" / ", TRUE, 'FUNCIONARIO 1'!B84, 'FUNCIONARIO 2'!B84, 'FUNCIONARIO 3'!B84, 'FUNCIONARIO 4'!B84, 'FUNCIONARIO 5'!B84, 'FUNCIONARIO 6'!B84)</f>
        <v>DIANA CAROLINA SUAREZ</v>
      </c>
      <c r="C84" s="65" t="str">
        <f>_xlfn.TEXTJOIN(" / ", TRUE, 'FUNCIONARIO 1'!C84, 'FUNCIONARIO 2'!C84, 'FUNCIONARIO 3'!C84, 'FUNCIONARIO 4'!C84, 'FUNCIONARIO 5'!C84, 'FUNCIONARIO 6'!C84)</f>
        <v/>
      </c>
      <c r="D84" s="66" t="str">
        <f>_xlfn.TEXTJOIN(" / ", TRUE, 'FUNCIONARIO 1'!D84, 'FUNCIONARIO 2'!D84, 'FUNCIONARIO 3'!D84, 'FUNCIONARIO 4'!D84, 'FUNCIONARIO 5'!D84, 'FUNCIONARIO 6'!D84)</f>
        <v/>
      </c>
      <c r="E84" s="67" t="str">
        <f>_xlfn.TEXTJOIN(" / ", TRUE, 'FUNCIONARIO 1'!E84, 'FUNCIONARIO 2'!E84, 'FUNCIONARIO 3'!E84, 'FUNCIONARIO 4'!E84, 'FUNCIONARIO 5'!E84, 'FUNCIONARIO 6'!E84)</f>
        <v/>
      </c>
      <c r="F84" s="68">
        <v>36</v>
      </c>
      <c r="G84" s="69" t="str">
        <f>_xlfn.TEXTJOIN(" / ", TRUE, 'FUNCIONARIO 1'!E84, 'FUNCIONARIO 2'!E84, 'FUNCIONARIO 3'!E84, 'FUNCIONARIO 4'!E84, 'FUNCIONARIO 5'!E84, 'FUNCIONARIO 6'!E84)</f>
        <v/>
      </c>
      <c r="H84" s="78" t="str">
        <f t="shared" si="4"/>
        <v/>
      </c>
      <c r="I84" s="71" t="str">
        <f t="shared" si="5"/>
        <v/>
      </c>
      <c r="J84" s="79">
        <v>30</v>
      </c>
      <c r="K84" s="69" t="str">
        <f>_xlfn.TEXTJOIN(" / ", TRUE, 'FUNCIONARIO 1'!E84, 'FUNCIONARIO 2'!E84, 'FUNCIONARIO 3'!E84, 'FUNCIONARIO 4'!E84, 'FUNCIONARIO 5'!E84, 'FUNCIONARIO 6'!E84)</f>
        <v/>
      </c>
      <c r="L84" s="78" t="str">
        <f t="shared" si="6"/>
        <v/>
      </c>
      <c r="M84" s="71" t="str">
        <f t="shared" si="7"/>
        <v/>
      </c>
      <c r="N84" s="80"/>
      <c r="O84" s="118" t="str">
        <f>_xlfn.TEXTJOIN(CHAR(10), TRUE, 'FUNCIONARIO 1'!O84, 'FUNCIONARIO 2'!O84, 'FUNCIONARIO 3'!O84, 'FUNCIONARIO 4'!O84, 'FUNCIONARIO 5'!O84, 'FUNCIONARIO 6'!O84)</f>
        <v/>
      </c>
    </row>
    <row r="85" spans="1:15" ht="120" customHeight="1">
      <c r="A85" s="112">
        <v>46174</v>
      </c>
      <c r="B85" s="65" t="str">
        <f>_xlfn.TEXTJOIN(" / ", TRUE, 'FUNCIONARIO 1'!B85, 'FUNCIONARIO 2'!B85, 'FUNCIONARIO 3'!B85, 'FUNCIONARIO 4'!B85, 'FUNCIONARIO 5'!B85, 'FUNCIONARIO 6'!B85)</f>
        <v>DIANA CAROLINA SUAREZ</v>
      </c>
      <c r="C85" s="65" t="str">
        <f>_xlfn.TEXTJOIN(" / ", TRUE, 'FUNCIONARIO 1'!C85, 'FUNCIONARIO 2'!C85, 'FUNCIONARIO 3'!C85, 'FUNCIONARIO 4'!C85, 'FUNCIONARIO 5'!C85, 'FUNCIONARIO 6'!C85)</f>
        <v/>
      </c>
      <c r="D85" s="66" t="str">
        <f>_xlfn.TEXTJOIN(" / ", TRUE, 'FUNCIONARIO 1'!D85, 'FUNCIONARIO 2'!D85, 'FUNCIONARIO 3'!D85, 'FUNCIONARIO 4'!D85, 'FUNCIONARIO 5'!D85, 'FUNCIONARIO 6'!D85)</f>
        <v/>
      </c>
      <c r="E85" s="67" t="str">
        <f>_xlfn.TEXTJOIN(" / ", TRUE, 'FUNCIONARIO 1'!E85, 'FUNCIONARIO 2'!E85, 'FUNCIONARIO 3'!E85, 'FUNCIONARIO 4'!E85, 'FUNCIONARIO 5'!E85, 'FUNCIONARIO 6'!E85)</f>
        <v/>
      </c>
      <c r="F85" s="68">
        <v>36</v>
      </c>
      <c r="G85" s="69" t="str">
        <f>_xlfn.TEXTJOIN(" / ", TRUE, 'FUNCIONARIO 1'!E85, 'FUNCIONARIO 2'!E85, 'FUNCIONARIO 3'!E85, 'FUNCIONARIO 4'!E85, 'FUNCIONARIO 5'!E85, 'FUNCIONARIO 6'!E85)</f>
        <v/>
      </c>
      <c r="H85" s="78" t="str">
        <f t="shared" si="4"/>
        <v/>
      </c>
      <c r="I85" s="71" t="str">
        <f t="shared" si="5"/>
        <v/>
      </c>
      <c r="J85" s="79">
        <v>30</v>
      </c>
      <c r="K85" s="69" t="str">
        <f>_xlfn.TEXTJOIN(" / ", TRUE, 'FUNCIONARIO 1'!E85, 'FUNCIONARIO 2'!E85, 'FUNCIONARIO 3'!E85, 'FUNCIONARIO 4'!E85, 'FUNCIONARIO 5'!E85, 'FUNCIONARIO 6'!E85)</f>
        <v/>
      </c>
      <c r="L85" s="78" t="str">
        <f t="shared" si="6"/>
        <v/>
      </c>
      <c r="M85" s="71" t="str">
        <f t="shared" si="7"/>
        <v/>
      </c>
      <c r="N85" s="80"/>
      <c r="O85" s="118" t="str">
        <f>_xlfn.TEXTJOIN(CHAR(10), TRUE, 'FUNCIONARIO 1'!O85, 'FUNCIONARIO 2'!O85, 'FUNCIONARIO 3'!O85, 'FUNCIONARIO 4'!O85, 'FUNCIONARIO 5'!O85, 'FUNCIONARIO 6'!O85)</f>
        <v/>
      </c>
    </row>
    <row r="86" spans="1:15" ht="120" customHeight="1">
      <c r="A86" s="112">
        <v>46175</v>
      </c>
      <c r="B86" s="65" t="str">
        <f>_xlfn.TEXTJOIN(" / ", TRUE, 'FUNCIONARIO 1'!B86, 'FUNCIONARIO 2'!B86, 'FUNCIONARIO 3'!B86, 'FUNCIONARIO 4'!B86, 'FUNCIONARIO 5'!B86, 'FUNCIONARIO 6'!B86)</f>
        <v>DIANA CAROLINA SUAREZ</v>
      </c>
      <c r="C86" s="65" t="str">
        <f>_xlfn.TEXTJOIN(" / ", TRUE, 'FUNCIONARIO 1'!C86, 'FUNCIONARIO 2'!C86, 'FUNCIONARIO 3'!C86, 'FUNCIONARIO 4'!C86, 'FUNCIONARIO 5'!C86, 'FUNCIONARIO 6'!C86)</f>
        <v/>
      </c>
      <c r="D86" s="66" t="str">
        <f>_xlfn.TEXTJOIN(" / ", TRUE, 'FUNCIONARIO 1'!D86, 'FUNCIONARIO 2'!D86, 'FUNCIONARIO 3'!D86, 'FUNCIONARIO 4'!D86, 'FUNCIONARIO 5'!D86, 'FUNCIONARIO 6'!D86)</f>
        <v/>
      </c>
      <c r="E86" s="67" t="str">
        <f>_xlfn.TEXTJOIN(" / ", TRUE, 'FUNCIONARIO 1'!E86, 'FUNCIONARIO 2'!E86, 'FUNCIONARIO 3'!E86, 'FUNCIONARIO 4'!E86, 'FUNCIONARIO 5'!E86, 'FUNCIONARIO 6'!E86)</f>
        <v/>
      </c>
      <c r="F86" s="68">
        <v>36</v>
      </c>
      <c r="G86" s="69" t="str">
        <f>_xlfn.TEXTJOIN(" / ", TRUE, 'FUNCIONARIO 1'!E86, 'FUNCIONARIO 2'!E86, 'FUNCIONARIO 3'!E86, 'FUNCIONARIO 4'!E86, 'FUNCIONARIO 5'!E86, 'FUNCIONARIO 6'!E86)</f>
        <v/>
      </c>
      <c r="H86" s="78" t="str">
        <f t="shared" si="4"/>
        <v/>
      </c>
      <c r="I86" s="71" t="str">
        <f t="shared" si="5"/>
        <v/>
      </c>
      <c r="J86" s="79">
        <v>30</v>
      </c>
      <c r="K86" s="69" t="str">
        <f>_xlfn.TEXTJOIN(" / ", TRUE, 'FUNCIONARIO 1'!E86, 'FUNCIONARIO 2'!E86, 'FUNCIONARIO 3'!E86, 'FUNCIONARIO 4'!E86, 'FUNCIONARIO 5'!E86, 'FUNCIONARIO 6'!E86)</f>
        <v/>
      </c>
      <c r="L86" s="78" t="str">
        <f t="shared" si="6"/>
        <v/>
      </c>
      <c r="M86" s="71" t="str">
        <f t="shared" si="7"/>
        <v/>
      </c>
      <c r="N86" s="80"/>
      <c r="O86" s="118" t="str">
        <f>_xlfn.TEXTJOIN(CHAR(10), TRUE, 'FUNCIONARIO 1'!O86, 'FUNCIONARIO 2'!O86, 'FUNCIONARIO 3'!O86, 'FUNCIONARIO 4'!O86, 'FUNCIONARIO 5'!O86, 'FUNCIONARIO 6'!O86)</f>
        <v/>
      </c>
    </row>
    <row r="87" spans="1:15" ht="120" customHeight="1">
      <c r="A87" s="112">
        <v>46176</v>
      </c>
      <c r="B87" s="65" t="str">
        <f>_xlfn.TEXTJOIN(" / ", TRUE, 'FUNCIONARIO 1'!B87, 'FUNCIONARIO 2'!B87, 'FUNCIONARIO 3'!B87, 'FUNCIONARIO 4'!B87, 'FUNCIONARIO 5'!B87, 'FUNCIONARIO 6'!B87)</f>
        <v>DIANA CAROLINA SUAREZ</v>
      </c>
      <c r="C87" s="65" t="str">
        <f>_xlfn.TEXTJOIN(" / ", TRUE, 'FUNCIONARIO 1'!C87, 'FUNCIONARIO 2'!C87, 'FUNCIONARIO 3'!C87, 'FUNCIONARIO 4'!C87, 'FUNCIONARIO 5'!C87, 'FUNCIONARIO 6'!C87)</f>
        <v/>
      </c>
      <c r="D87" s="66" t="str">
        <f>_xlfn.TEXTJOIN(" / ", TRUE, 'FUNCIONARIO 1'!D87, 'FUNCIONARIO 2'!D87, 'FUNCIONARIO 3'!D87, 'FUNCIONARIO 4'!D87, 'FUNCIONARIO 5'!D87, 'FUNCIONARIO 6'!D87)</f>
        <v/>
      </c>
      <c r="E87" s="67" t="str">
        <f>_xlfn.TEXTJOIN(" / ", TRUE, 'FUNCIONARIO 1'!E87, 'FUNCIONARIO 2'!E87, 'FUNCIONARIO 3'!E87, 'FUNCIONARIO 4'!E87, 'FUNCIONARIO 5'!E87, 'FUNCIONARIO 6'!E87)</f>
        <v/>
      </c>
      <c r="F87" s="68">
        <v>36</v>
      </c>
      <c r="G87" s="69" t="str">
        <f>_xlfn.TEXTJOIN(" / ", TRUE, 'FUNCIONARIO 1'!E87, 'FUNCIONARIO 2'!E87, 'FUNCIONARIO 3'!E87, 'FUNCIONARIO 4'!E87, 'FUNCIONARIO 5'!E87, 'FUNCIONARIO 6'!E87)</f>
        <v/>
      </c>
      <c r="H87" s="78" t="str">
        <f t="shared" si="4"/>
        <v/>
      </c>
      <c r="I87" s="71" t="str">
        <f t="shared" si="5"/>
        <v/>
      </c>
      <c r="J87" s="79">
        <v>30</v>
      </c>
      <c r="K87" s="69" t="str">
        <f>_xlfn.TEXTJOIN(" / ", TRUE, 'FUNCIONARIO 1'!E87, 'FUNCIONARIO 2'!E87, 'FUNCIONARIO 3'!E87, 'FUNCIONARIO 4'!E87, 'FUNCIONARIO 5'!E87, 'FUNCIONARIO 6'!E87)</f>
        <v/>
      </c>
      <c r="L87" s="78" t="str">
        <f t="shared" si="6"/>
        <v/>
      </c>
      <c r="M87" s="71" t="str">
        <f t="shared" si="7"/>
        <v/>
      </c>
      <c r="N87" s="80"/>
      <c r="O87" s="118" t="str">
        <f>_xlfn.TEXTJOIN(CHAR(10), TRUE, 'FUNCIONARIO 1'!O87, 'FUNCIONARIO 2'!O87, 'FUNCIONARIO 3'!O87, 'FUNCIONARIO 4'!O87, 'FUNCIONARIO 5'!O87, 'FUNCIONARIO 6'!O87)</f>
        <v/>
      </c>
    </row>
    <row r="88" spans="1:15" ht="120" customHeight="1">
      <c r="A88" s="112">
        <v>46177</v>
      </c>
      <c r="B88" s="65" t="str">
        <f>_xlfn.TEXTJOIN(" / ", TRUE, 'FUNCIONARIO 1'!B88, 'FUNCIONARIO 2'!B88, 'FUNCIONARIO 3'!B88, 'FUNCIONARIO 4'!B88, 'FUNCIONARIO 5'!B88, 'FUNCIONARIO 6'!B88)</f>
        <v>DIANA CAROLINA SUAREZ</v>
      </c>
      <c r="C88" s="65" t="str">
        <f>_xlfn.TEXTJOIN(" / ", TRUE, 'FUNCIONARIO 1'!C88, 'FUNCIONARIO 2'!C88, 'FUNCIONARIO 3'!C88, 'FUNCIONARIO 4'!C88, 'FUNCIONARIO 5'!C88, 'FUNCIONARIO 6'!C88)</f>
        <v/>
      </c>
      <c r="D88" s="66" t="str">
        <f>_xlfn.TEXTJOIN(" / ", TRUE, 'FUNCIONARIO 1'!D88, 'FUNCIONARIO 2'!D88, 'FUNCIONARIO 3'!D88, 'FUNCIONARIO 4'!D88, 'FUNCIONARIO 5'!D88, 'FUNCIONARIO 6'!D88)</f>
        <v/>
      </c>
      <c r="E88" s="67" t="str">
        <f>_xlfn.TEXTJOIN(" / ", TRUE, 'FUNCIONARIO 1'!E88, 'FUNCIONARIO 2'!E88, 'FUNCIONARIO 3'!E88, 'FUNCIONARIO 4'!E88, 'FUNCIONARIO 5'!E88, 'FUNCIONARIO 6'!E88)</f>
        <v/>
      </c>
      <c r="F88" s="68">
        <v>36</v>
      </c>
      <c r="G88" s="69" t="str">
        <f>_xlfn.TEXTJOIN(" / ", TRUE, 'FUNCIONARIO 1'!E88, 'FUNCIONARIO 2'!E88, 'FUNCIONARIO 3'!E88, 'FUNCIONARIO 4'!E88, 'FUNCIONARIO 5'!E88, 'FUNCIONARIO 6'!E88)</f>
        <v/>
      </c>
      <c r="H88" s="78" t="str">
        <f t="shared" si="4"/>
        <v/>
      </c>
      <c r="I88" s="71" t="str">
        <f t="shared" si="5"/>
        <v/>
      </c>
      <c r="J88" s="79">
        <v>30</v>
      </c>
      <c r="K88" s="69" t="str">
        <f>_xlfn.TEXTJOIN(" / ", TRUE, 'FUNCIONARIO 1'!E88, 'FUNCIONARIO 2'!E88, 'FUNCIONARIO 3'!E88, 'FUNCIONARIO 4'!E88, 'FUNCIONARIO 5'!E88, 'FUNCIONARIO 6'!E88)</f>
        <v/>
      </c>
      <c r="L88" s="78" t="str">
        <f t="shared" si="6"/>
        <v/>
      </c>
      <c r="M88" s="71" t="str">
        <f t="shared" si="7"/>
        <v/>
      </c>
      <c r="N88" s="80"/>
      <c r="O88" s="118" t="str">
        <f>_xlfn.TEXTJOIN(CHAR(10), TRUE, 'FUNCIONARIO 1'!O88, 'FUNCIONARIO 2'!O88, 'FUNCIONARIO 3'!O88, 'FUNCIONARIO 4'!O88, 'FUNCIONARIO 5'!O88, 'FUNCIONARIO 6'!O88)</f>
        <v/>
      </c>
    </row>
    <row r="89" spans="1:15" ht="120" customHeight="1">
      <c r="A89" s="112">
        <v>46178</v>
      </c>
      <c r="B89" s="65" t="str">
        <f>_xlfn.TEXTJOIN(" / ", TRUE, 'FUNCIONARIO 1'!B89, 'FUNCIONARIO 2'!B89, 'FUNCIONARIO 3'!B89, 'FUNCIONARIO 4'!B89, 'FUNCIONARIO 5'!B89, 'FUNCIONARIO 6'!B89)</f>
        <v>DIANA CAROLINA SUAREZ</v>
      </c>
      <c r="C89" s="65" t="str">
        <f>_xlfn.TEXTJOIN(" / ", TRUE, 'FUNCIONARIO 1'!C89, 'FUNCIONARIO 2'!C89, 'FUNCIONARIO 3'!C89, 'FUNCIONARIO 4'!C89, 'FUNCIONARIO 5'!C89, 'FUNCIONARIO 6'!C89)</f>
        <v/>
      </c>
      <c r="D89" s="66" t="str">
        <f>_xlfn.TEXTJOIN(" / ", TRUE, 'FUNCIONARIO 1'!D89, 'FUNCIONARIO 2'!D89, 'FUNCIONARIO 3'!D89, 'FUNCIONARIO 4'!D89, 'FUNCIONARIO 5'!D89, 'FUNCIONARIO 6'!D89)</f>
        <v/>
      </c>
      <c r="E89" s="67" t="str">
        <f>_xlfn.TEXTJOIN(" / ", TRUE, 'FUNCIONARIO 1'!E89, 'FUNCIONARIO 2'!E89, 'FUNCIONARIO 3'!E89, 'FUNCIONARIO 4'!E89, 'FUNCIONARIO 5'!E89, 'FUNCIONARIO 6'!E89)</f>
        <v/>
      </c>
      <c r="F89" s="68">
        <v>36</v>
      </c>
      <c r="G89" s="69" t="str">
        <f>_xlfn.TEXTJOIN(" / ", TRUE, 'FUNCIONARIO 1'!E89, 'FUNCIONARIO 2'!E89, 'FUNCIONARIO 3'!E89, 'FUNCIONARIO 4'!E89, 'FUNCIONARIO 5'!E89, 'FUNCIONARIO 6'!E89)</f>
        <v/>
      </c>
      <c r="H89" s="78" t="str">
        <f t="shared" si="4"/>
        <v/>
      </c>
      <c r="I89" s="71" t="str">
        <f t="shared" si="5"/>
        <v/>
      </c>
      <c r="J89" s="79">
        <v>30</v>
      </c>
      <c r="K89" s="69" t="str">
        <f>_xlfn.TEXTJOIN(" / ", TRUE, 'FUNCIONARIO 1'!E89, 'FUNCIONARIO 2'!E89, 'FUNCIONARIO 3'!E89, 'FUNCIONARIO 4'!E89, 'FUNCIONARIO 5'!E89, 'FUNCIONARIO 6'!E89)</f>
        <v/>
      </c>
      <c r="L89" s="78" t="str">
        <f t="shared" si="6"/>
        <v/>
      </c>
      <c r="M89" s="71" t="str">
        <f t="shared" si="7"/>
        <v/>
      </c>
      <c r="N89" s="80"/>
      <c r="O89" s="118" t="str">
        <f>_xlfn.TEXTJOIN(CHAR(10), TRUE, 'FUNCIONARIO 1'!O89, 'FUNCIONARIO 2'!O89, 'FUNCIONARIO 3'!O89, 'FUNCIONARIO 4'!O89, 'FUNCIONARIO 5'!O89, 'FUNCIONARIO 6'!O89)</f>
        <v/>
      </c>
    </row>
    <row r="90" spans="1:15" ht="120" customHeight="1">
      <c r="A90" s="77">
        <v>46182</v>
      </c>
      <c r="B90" s="65" t="str">
        <f>_xlfn.TEXTJOIN(" / ", TRUE, 'FUNCIONARIO 1'!B90, 'FUNCIONARIO 2'!B90, 'FUNCIONARIO 3'!B90, 'FUNCIONARIO 4'!B90, 'FUNCIONARIO 5'!B90, 'FUNCIONARIO 6'!B90)</f>
        <v>DIANA CAROLINA SUAREZ</v>
      </c>
      <c r="C90" s="65" t="str">
        <f>_xlfn.TEXTJOIN(" / ", TRUE, 'FUNCIONARIO 1'!C90, 'FUNCIONARIO 2'!C90, 'FUNCIONARIO 3'!C90, 'FUNCIONARIO 4'!C90, 'FUNCIONARIO 5'!C90, 'FUNCIONARIO 6'!C90)</f>
        <v/>
      </c>
      <c r="D90" s="66" t="str">
        <f>_xlfn.TEXTJOIN(" / ", TRUE, 'FUNCIONARIO 1'!D90, 'FUNCIONARIO 2'!D90, 'FUNCIONARIO 3'!D90, 'FUNCIONARIO 4'!D90, 'FUNCIONARIO 5'!D90, 'FUNCIONARIO 6'!D90)</f>
        <v/>
      </c>
      <c r="E90" s="67" t="str">
        <f>_xlfn.TEXTJOIN(" / ", TRUE, 'FUNCIONARIO 1'!E90, 'FUNCIONARIO 2'!E90, 'FUNCIONARIO 3'!E90, 'FUNCIONARIO 4'!E90, 'FUNCIONARIO 5'!E90, 'FUNCIONARIO 6'!E90)</f>
        <v/>
      </c>
      <c r="F90" s="68">
        <v>36</v>
      </c>
      <c r="G90" s="69" t="str">
        <f>_xlfn.TEXTJOIN(" / ", TRUE, 'FUNCIONARIO 1'!E90, 'FUNCIONARIO 2'!E90, 'FUNCIONARIO 3'!E90, 'FUNCIONARIO 4'!E90, 'FUNCIONARIO 5'!E90, 'FUNCIONARIO 6'!E90)</f>
        <v/>
      </c>
      <c r="H90" s="78" t="str">
        <f t="shared" si="4"/>
        <v/>
      </c>
      <c r="I90" s="71" t="str">
        <f t="shared" si="5"/>
        <v/>
      </c>
      <c r="J90" s="79">
        <v>30</v>
      </c>
      <c r="K90" s="69" t="str">
        <f>_xlfn.TEXTJOIN(" / ", TRUE, 'FUNCIONARIO 1'!E90, 'FUNCIONARIO 2'!E90, 'FUNCIONARIO 3'!E90, 'FUNCIONARIO 4'!E90, 'FUNCIONARIO 5'!E90, 'FUNCIONARIO 6'!E90)</f>
        <v/>
      </c>
      <c r="L90" s="78" t="str">
        <f t="shared" si="6"/>
        <v/>
      </c>
      <c r="M90" s="71" t="str">
        <f t="shared" si="7"/>
        <v/>
      </c>
      <c r="N90" s="80"/>
      <c r="O90" s="118" t="str">
        <f>_xlfn.TEXTJOIN(CHAR(10), TRUE, 'FUNCIONARIO 1'!O90, 'FUNCIONARIO 2'!O90, 'FUNCIONARIO 3'!O90, 'FUNCIONARIO 4'!O90, 'FUNCIONARIO 5'!O90, 'FUNCIONARIO 6'!O90)</f>
        <v/>
      </c>
    </row>
    <row r="91" spans="1:15" ht="120" customHeight="1">
      <c r="A91" s="77">
        <v>46183</v>
      </c>
      <c r="B91" s="65" t="str">
        <f>_xlfn.TEXTJOIN(" / ", TRUE, 'FUNCIONARIO 1'!B91, 'FUNCIONARIO 2'!B91, 'FUNCIONARIO 3'!B91, 'FUNCIONARIO 4'!B91, 'FUNCIONARIO 5'!B91, 'FUNCIONARIO 6'!B91)</f>
        <v>DIANA CAROLINA SUAREZ</v>
      </c>
      <c r="C91" s="65" t="str">
        <f>_xlfn.TEXTJOIN(" / ", TRUE, 'FUNCIONARIO 1'!C91, 'FUNCIONARIO 2'!C91, 'FUNCIONARIO 3'!C91, 'FUNCIONARIO 4'!C91, 'FUNCIONARIO 5'!C91, 'FUNCIONARIO 6'!C91)</f>
        <v/>
      </c>
      <c r="D91" s="66" t="str">
        <f>_xlfn.TEXTJOIN(" / ", TRUE, 'FUNCIONARIO 1'!D91, 'FUNCIONARIO 2'!D91, 'FUNCIONARIO 3'!D91, 'FUNCIONARIO 4'!D91, 'FUNCIONARIO 5'!D91, 'FUNCIONARIO 6'!D91)</f>
        <v/>
      </c>
      <c r="E91" s="67" t="str">
        <f>_xlfn.TEXTJOIN(" / ", TRUE, 'FUNCIONARIO 1'!E91, 'FUNCIONARIO 2'!E91, 'FUNCIONARIO 3'!E91, 'FUNCIONARIO 4'!E91, 'FUNCIONARIO 5'!E91, 'FUNCIONARIO 6'!E91)</f>
        <v/>
      </c>
      <c r="F91" s="68">
        <v>36</v>
      </c>
      <c r="G91" s="69" t="str">
        <f>_xlfn.TEXTJOIN(" / ", TRUE, 'FUNCIONARIO 1'!E91, 'FUNCIONARIO 2'!E91, 'FUNCIONARIO 3'!E91, 'FUNCIONARIO 4'!E91, 'FUNCIONARIO 5'!E91, 'FUNCIONARIO 6'!E91)</f>
        <v/>
      </c>
      <c r="H91" s="78" t="str">
        <f t="shared" si="4"/>
        <v/>
      </c>
      <c r="I91" s="71" t="str">
        <f t="shared" si="5"/>
        <v/>
      </c>
      <c r="J91" s="79">
        <v>30</v>
      </c>
      <c r="K91" s="69" t="str">
        <f>_xlfn.TEXTJOIN(" / ", TRUE, 'FUNCIONARIO 1'!E91, 'FUNCIONARIO 2'!E91, 'FUNCIONARIO 3'!E91, 'FUNCIONARIO 4'!E91, 'FUNCIONARIO 5'!E91, 'FUNCIONARIO 6'!E91)</f>
        <v/>
      </c>
      <c r="L91" s="78" t="str">
        <f t="shared" si="6"/>
        <v/>
      </c>
      <c r="M91" s="71" t="str">
        <f t="shared" si="7"/>
        <v/>
      </c>
      <c r="N91" s="80"/>
      <c r="O91" s="118" t="str">
        <f>_xlfn.TEXTJOIN(CHAR(10), TRUE, 'FUNCIONARIO 1'!O91, 'FUNCIONARIO 2'!O91, 'FUNCIONARIO 3'!O91, 'FUNCIONARIO 4'!O91, 'FUNCIONARIO 5'!O91, 'FUNCIONARIO 6'!O91)</f>
        <v/>
      </c>
    </row>
    <row r="92" spans="1:15" ht="120" customHeight="1">
      <c r="A92" s="77">
        <v>46184</v>
      </c>
      <c r="B92" s="65" t="str">
        <f>_xlfn.TEXTJOIN(" / ", TRUE, 'FUNCIONARIO 1'!B92, 'FUNCIONARIO 2'!B92, 'FUNCIONARIO 3'!B92, 'FUNCIONARIO 4'!B92, 'FUNCIONARIO 5'!B92, 'FUNCIONARIO 6'!B92)</f>
        <v>DIANA CAROLINA SUAREZ</v>
      </c>
      <c r="C92" s="65" t="str">
        <f>_xlfn.TEXTJOIN(" / ", TRUE, 'FUNCIONARIO 1'!C92, 'FUNCIONARIO 2'!C92, 'FUNCIONARIO 3'!C92, 'FUNCIONARIO 4'!C92, 'FUNCIONARIO 5'!C92, 'FUNCIONARIO 6'!C92)</f>
        <v/>
      </c>
      <c r="D92" s="66" t="str">
        <f>_xlfn.TEXTJOIN(" / ", TRUE, 'FUNCIONARIO 1'!D92, 'FUNCIONARIO 2'!D92, 'FUNCIONARIO 3'!D92, 'FUNCIONARIO 4'!D92, 'FUNCIONARIO 5'!D92, 'FUNCIONARIO 6'!D92)</f>
        <v/>
      </c>
      <c r="E92" s="67" t="str">
        <f>_xlfn.TEXTJOIN(" / ", TRUE, 'FUNCIONARIO 1'!E92, 'FUNCIONARIO 2'!E92, 'FUNCIONARIO 3'!E92, 'FUNCIONARIO 4'!E92, 'FUNCIONARIO 5'!E92, 'FUNCIONARIO 6'!E92)</f>
        <v/>
      </c>
      <c r="F92" s="68">
        <v>36</v>
      </c>
      <c r="G92" s="69" t="str">
        <f>_xlfn.TEXTJOIN(" / ", TRUE, 'FUNCIONARIO 1'!E92, 'FUNCIONARIO 2'!E92, 'FUNCIONARIO 3'!E92, 'FUNCIONARIO 4'!E92, 'FUNCIONARIO 5'!E92, 'FUNCIONARIO 6'!E92)</f>
        <v/>
      </c>
      <c r="H92" s="78" t="str">
        <f t="shared" si="4"/>
        <v/>
      </c>
      <c r="I92" s="71" t="str">
        <f t="shared" si="5"/>
        <v/>
      </c>
      <c r="J92" s="79">
        <v>30</v>
      </c>
      <c r="K92" s="69" t="str">
        <f>_xlfn.TEXTJOIN(" / ", TRUE, 'FUNCIONARIO 1'!E92, 'FUNCIONARIO 2'!E92, 'FUNCIONARIO 3'!E92, 'FUNCIONARIO 4'!E92, 'FUNCIONARIO 5'!E92, 'FUNCIONARIO 6'!E92)</f>
        <v/>
      </c>
      <c r="L92" s="78" t="str">
        <f t="shared" si="6"/>
        <v/>
      </c>
      <c r="M92" s="71" t="str">
        <f t="shared" si="7"/>
        <v/>
      </c>
      <c r="N92" s="80"/>
      <c r="O92" s="118" t="str">
        <f>_xlfn.TEXTJOIN(CHAR(10), TRUE, 'FUNCIONARIO 1'!O92, 'FUNCIONARIO 2'!O92, 'FUNCIONARIO 3'!O92, 'FUNCIONARIO 4'!O92, 'FUNCIONARIO 5'!O92, 'FUNCIONARIO 6'!O92)</f>
        <v/>
      </c>
    </row>
    <row r="93" spans="1:15" ht="120" customHeight="1">
      <c r="A93" s="77">
        <v>46185</v>
      </c>
      <c r="B93" s="65" t="str">
        <f>_xlfn.TEXTJOIN(" / ", TRUE, 'FUNCIONARIO 1'!B93, 'FUNCIONARIO 2'!B93, 'FUNCIONARIO 3'!B93, 'FUNCIONARIO 4'!B93, 'FUNCIONARIO 5'!B93, 'FUNCIONARIO 6'!B93)</f>
        <v>DIANA CAROLINA SUAREZ</v>
      </c>
      <c r="C93" s="65" t="str">
        <f>_xlfn.TEXTJOIN(" / ", TRUE, 'FUNCIONARIO 1'!C93, 'FUNCIONARIO 2'!C93, 'FUNCIONARIO 3'!C93, 'FUNCIONARIO 4'!C93, 'FUNCIONARIO 5'!C93, 'FUNCIONARIO 6'!C93)</f>
        <v/>
      </c>
      <c r="D93" s="66" t="str">
        <f>_xlfn.TEXTJOIN(" / ", TRUE, 'FUNCIONARIO 1'!D93, 'FUNCIONARIO 2'!D93, 'FUNCIONARIO 3'!D93, 'FUNCIONARIO 4'!D93, 'FUNCIONARIO 5'!D93, 'FUNCIONARIO 6'!D93)</f>
        <v/>
      </c>
      <c r="E93" s="67" t="str">
        <f>_xlfn.TEXTJOIN(" / ", TRUE, 'FUNCIONARIO 1'!E93, 'FUNCIONARIO 2'!E93, 'FUNCIONARIO 3'!E93, 'FUNCIONARIO 4'!E93, 'FUNCIONARIO 5'!E93, 'FUNCIONARIO 6'!E93)</f>
        <v/>
      </c>
      <c r="F93" s="68">
        <v>36</v>
      </c>
      <c r="G93" s="69" t="str">
        <f>_xlfn.TEXTJOIN(" / ", TRUE, 'FUNCIONARIO 1'!E93, 'FUNCIONARIO 2'!E93, 'FUNCIONARIO 3'!E93, 'FUNCIONARIO 4'!E93, 'FUNCIONARIO 5'!E93, 'FUNCIONARIO 6'!E93)</f>
        <v/>
      </c>
      <c r="H93" s="78" t="str">
        <f t="shared" si="4"/>
        <v/>
      </c>
      <c r="I93" s="71" t="str">
        <f t="shared" si="5"/>
        <v/>
      </c>
      <c r="J93" s="79">
        <v>30</v>
      </c>
      <c r="K93" s="69" t="str">
        <f>_xlfn.TEXTJOIN(" / ", TRUE, 'FUNCIONARIO 1'!E93, 'FUNCIONARIO 2'!E93, 'FUNCIONARIO 3'!E93, 'FUNCIONARIO 4'!E93, 'FUNCIONARIO 5'!E93, 'FUNCIONARIO 6'!E93)</f>
        <v/>
      </c>
      <c r="L93" s="78" t="str">
        <f t="shared" si="6"/>
        <v/>
      </c>
      <c r="M93" s="71" t="str">
        <f t="shared" si="7"/>
        <v/>
      </c>
      <c r="N93" s="80"/>
      <c r="O93" s="118" t="str">
        <f>_xlfn.TEXTJOIN(CHAR(10), TRUE, 'FUNCIONARIO 1'!O93, 'FUNCIONARIO 2'!O93, 'FUNCIONARIO 3'!O93, 'FUNCIONARIO 4'!O93, 'FUNCIONARIO 5'!O93, 'FUNCIONARIO 6'!O93)</f>
        <v/>
      </c>
    </row>
    <row r="94" spans="1:15" ht="120" customHeight="1">
      <c r="A94" s="112">
        <v>46189</v>
      </c>
      <c r="B94" s="65" t="str">
        <f>_xlfn.TEXTJOIN(" / ", TRUE, 'FUNCIONARIO 1'!B94, 'FUNCIONARIO 2'!B94, 'FUNCIONARIO 3'!B94, 'FUNCIONARIO 4'!B94, 'FUNCIONARIO 5'!B94, 'FUNCIONARIO 6'!B94)</f>
        <v>DIANA CAROLINA SUAREZ</v>
      </c>
      <c r="C94" s="65" t="str">
        <f>_xlfn.TEXTJOIN(" / ", TRUE, 'FUNCIONARIO 1'!C94, 'FUNCIONARIO 2'!C94, 'FUNCIONARIO 3'!C94, 'FUNCIONARIO 4'!C94, 'FUNCIONARIO 5'!C94, 'FUNCIONARIO 6'!C94)</f>
        <v/>
      </c>
      <c r="D94" s="66" t="str">
        <f>_xlfn.TEXTJOIN(" / ", TRUE, 'FUNCIONARIO 1'!D94, 'FUNCIONARIO 2'!D94, 'FUNCIONARIO 3'!D94, 'FUNCIONARIO 4'!D94, 'FUNCIONARIO 5'!D94, 'FUNCIONARIO 6'!D94)</f>
        <v/>
      </c>
      <c r="E94" s="67" t="str">
        <f>_xlfn.TEXTJOIN(" / ", TRUE, 'FUNCIONARIO 1'!E94, 'FUNCIONARIO 2'!E94, 'FUNCIONARIO 3'!E94, 'FUNCIONARIO 4'!E94, 'FUNCIONARIO 5'!E94, 'FUNCIONARIO 6'!E94)</f>
        <v/>
      </c>
      <c r="F94" s="68">
        <v>36</v>
      </c>
      <c r="G94" s="69" t="str">
        <f>_xlfn.TEXTJOIN(" / ", TRUE, 'FUNCIONARIO 1'!E94, 'FUNCIONARIO 2'!E94, 'FUNCIONARIO 3'!E94, 'FUNCIONARIO 4'!E94, 'FUNCIONARIO 5'!E94, 'FUNCIONARIO 6'!E94)</f>
        <v/>
      </c>
      <c r="H94" s="78" t="str">
        <f t="shared" si="4"/>
        <v/>
      </c>
      <c r="I94" s="71" t="str">
        <f t="shared" si="5"/>
        <v/>
      </c>
      <c r="J94" s="79">
        <v>30</v>
      </c>
      <c r="K94" s="69" t="str">
        <f>_xlfn.TEXTJOIN(" / ", TRUE, 'FUNCIONARIO 1'!E94, 'FUNCIONARIO 2'!E94, 'FUNCIONARIO 3'!E94, 'FUNCIONARIO 4'!E94, 'FUNCIONARIO 5'!E94, 'FUNCIONARIO 6'!E94)</f>
        <v/>
      </c>
      <c r="L94" s="78" t="str">
        <f t="shared" si="6"/>
        <v/>
      </c>
      <c r="M94" s="71" t="str">
        <f t="shared" si="7"/>
        <v/>
      </c>
      <c r="N94" s="80"/>
      <c r="O94" s="118" t="str">
        <f>_xlfn.TEXTJOIN(CHAR(10), TRUE, 'FUNCIONARIO 1'!O94, 'FUNCIONARIO 2'!O94, 'FUNCIONARIO 3'!O94, 'FUNCIONARIO 4'!O94, 'FUNCIONARIO 5'!O94, 'FUNCIONARIO 6'!O94)</f>
        <v/>
      </c>
    </row>
    <row r="95" spans="1:15" ht="120" customHeight="1">
      <c r="A95" s="112">
        <v>46190</v>
      </c>
      <c r="B95" s="65" t="str">
        <f>_xlfn.TEXTJOIN(" / ", TRUE, 'FUNCIONARIO 1'!B95, 'FUNCIONARIO 2'!B95, 'FUNCIONARIO 3'!B95, 'FUNCIONARIO 4'!B95, 'FUNCIONARIO 5'!B95, 'FUNCIONARIO 6'!B95)</f>
        <v>DIANA CAROLINA SUAREZ</v>
      </c>
      <c r="C95" s="65" t="str">
        <f>_xlfn.TEXTJOIN(" / ", TRUE, 'FUNCIONARIO 1'!C95, 'FUNCIONARIO 2'!C95, 'FUNCIONARIO 3'!C95, 'FUNCIONARIO 4'!C95, 'FUNCIONARIO 5'!C95, 'FUNCIONARIO 6'!C95)</f>
        <v/>
      </c>
      <c r="D95" s="66" t="str">
        <f>_xlfn.TEXTJOIN(" / ", TRUE, 'FUNCIONARIO 1'!D95, 'FUNCIONARIO 2'!D95, 'FUNCIONARIO 3'!D95, 'FUNCIONARIO 4'!D95, 'FUNCIONARIO 5'!D95, 'FUNCIONARIO 6'!D95)</f>
        <v/>
      </c>
      <c r="E95" s="67" t="str">
        <f>_xlfn.TEXTJOIN(" / ", TRUE, 'FUNCIONARIO 1'!E95, 'FUNCIONARIO 2'!E95, 'FUNCIONARIO 3'!E95, 'FUNCIONARIO 4'!E95, 'FUNCIONARIO 5'!E95, 'FUNCIONARIO 6'!E95)</f>
        <v/>
      </c>
      <c r="F95" s="68">
        <v>36</v>
      </c>
      <c r="G95" s="69" t="str">
        <f>_xlfn.TEXTJOIN(" / ", TRUE, 'FUNCIONARIO 1'!E95, 'FUNCIONARIO 2'!E95, 'FUNCIONARIO 3'!E95, 'FUNCIONARIO 4'!E95, 'FUNCIONARIO 5'!E95, 'FUNCIONARIO 6'!E95)</f>
        <v/>
      </c>
      <c r="H95" s="78" t="str">
        <f t="shared" si="4"/>
        <v/>
      </c>
      <c r="I95" s="71" t="str">
        <f t="shared" si="5"/>
        <v/>
      </c>
      <c r="J95" s="79">
        <v>30</v>
      </c>
      <c r="K95" s="69" t="str">
        <f>_xlfn.TEXTJOIN(" / ", TRUE, 'FUNCIONARIO 1'!E95, 'FUNCIONARIO 2'!E95, 'FUNCIONARIO 3'!E95, 'FUNCIONARIO 4'!E95, 'FUNCIONARIO 5'!E95, 'FUNCIONARIO 6'!E95)</f>
        <v/>
      </c>
      <c r="L95" s="78" t="str">
        <f t="shared" si="6"/>
        <v/>
      </c>
      <c r="M95" s="71" t="str">
        <f t="shared" si="7"/>
        <v/>
      </c>
      <c r="N95" s="80"/>
      <c r="O95" s="118" t="str">
        <f>_xlfn.TEXTJOIN(CHAR(10), TRUE, 'FUNCIONARIO 1'!O95, 'FUNCIONARIO 2'!O95, 'FUNCIONARIO 3'!O95, 'FUNCIONARIO 4'!O95, 'FUNCIONARIO 5'!O95, 'FUNCIONARIO 6'!O95)</f>
        <v/>
      </c>
    </row>
    <row r="96" spans="1:15" ht="120" customHeight="1">
      <c r="A96" s="112">
        <v>46191</v>
      </c>
      <c r="B96" s="65" t="str">
        <f>_xlfn.TEXTJOIN(" / ", TRUE, 'FUNCIONARIO 1'!B96, 'FUNCIONARIO 2'!B96, 'FUNCIONARIO 3'!B96, 'FUNCIONARIO 4'!B96, 'FUNCIONARIO 5'!B96, 'FUNCIONARIO 6'!B96)</f>
        <v>DIANA CAROLINA SUAREZ</v>
      </c>
      <c r="C96" s="65" t="str">
        <f>_xlfn.TEXTJOIN(" / ", TRUE, 'FUNCIONARIO 1'!C96, 'FUNCIONARIO 2'!C96, 'FUNCIONARIO 3'!C96, 'FUNCIONARIO 4'!C96, 'FUNCIONARIO 5'!C96, 'FUNCIONARIO 6'!C96)</f>
        <v/>
      </c>
      <c r="D96" s="66" t="str">
        <f>_xlfn.TEXTJOIN(" / ", TRUE, 'FUNCIONARIO 1'!D96, 'FUNCIONARIO 2'!D96, 'FUNCIONARIO 3'!D96, 'FUNCIONARIO 4'!D96, 'FUNCIONARIO 5'!D96, 'FUNCIONARIO 6'!D96)</f>
        <v/>
      </c>
      <c r="E96" s="67" t="str">
        <f>_xlfn.TEXTJOIN(" / ", TRUE, 'FUNCIONARIO 1'!E96, 'FUNCIONARIO 2'!E96, 'FUNCIONARIO 3'!E96, 'FUNCIONARIO 4'!E96, 'FUNCIONARIO 5'!E96, 'FUNCIONARIO 6'!E96)</f>
        <v/>
      </c>
      <c r="F96" s="68">
        <v>36</v>
      </c>
      <c r="G96" s="69" t="str">
        <f>_xlfn.TEXTJOIN(" / ", TRUE, 'FUNCIONARIO 1'!E96, 'FUNCIONARIO 2'!E96, 'FUNCIONARIO 3'!E96, 'FUNCIONARIO 4'!E96, 'FUNCIONARIO 5'!E96, 'FUNCIONARIO 6'!E96)</f>
        <v/>
      </c>
      <c r="H96" s="78" t="str">
        <f t="shared" si="4"/>
        <v/>
      </c>
      <c r="I96" s="71" t="str">
        <f t="shared" si="5"/>
        <v/>
      </c>
      <c r="J96" s="79">
        <v>30</v>
      </c>
      <c r="K96" s="69" t="str">
        <f>_xlfn.TEXTJOIN(" / ", TRUE, 'FUNCIONARIO 1'!E96, 'FUNCIONARIO 2'!E96, 'FUNCIONARIO 3'!E96, 'FUNCIONARIO 4'!E96, 'FUNCIONARIO 5'!E96, 'FUNCIONARIO 6'!E96)</f>
        <v/>
      </c>
      <c r="L96" s="78" t="str">
        <f t="shared" si="6"/>
        <v/>
      </c>
      <c r="M96" s="71" t="str">
        <f t="shared" si="7"/>
        <v/>
      </c>
      <c r="N96" s="80"/>
      <c r="O96" s="118" t="str">
        <f>_xlfn.TEXTJOIN(CHAR(10), TRUE, 'FUNCIONARIO 1'!O96, 'FUNCIONARIO 2'!O96, 'FUNCIONARIO 3'!O96, 'FUNCIONARIO 4'!O96, 'FUNCIONARIO 5'!O96, 'FUNCIONARIO 6'!O96)</f>
        <v/>
      </c>
    </row>
    <row r="97" spans="1:15" ht="120" customHeight="1">
      <c r="A97" s="112">
        <v>46192</v>
      </c>
      <c r="B97" s="65" t="str">
        <f>_xlfn.TEXTJOIN(" / ", TRUE, 'FUNCIONARIO 1'!B97, 'FUNCIONARIO 2'!B97, 'FUNCIONARIO 3'!B97, 'FUNCIONARIO 4'!B97, 'FUNCIONARIO 5'!B97, 'FUNCIONARIO 6'!B97)</f>
        <v>DIANA CAROLINA SUAREZ</v>
      </c>
      <c r="C97" s="65" t="str">
        <f>_xlfn.TEXTJOIN(" / ", TRUE, 'FUNCIONARIO 1'!C97, 'FUNCIONARIO 2'!C97, 'FUNCIONARIO 3'!C97, 'FUNCIONARIO 4'!C97, 'FUNCIONARIO 5'!C97, 'FUNCIONARIO 6'!C97)</f>
        <v/>
      </c>
      <c r="D97" s="66" t="str">
        <f>_xlfn.TEXTJOIN(" / ", TRUE, 'FUNCIONARIO 1'!D97, 'FUNCIONARIO 2'!D97, 'FUNCIONARIO 3'!D97, 'FUNCIONARIO 4'!D97, 'FUNCIONARIO 5'!D97, 'FUNCIONARIO 6'!D97)</f>
        <v/>
      </c>
      <c r="E97" s="67" t="str">
        <f>_xlfn.TEXTJOIN(" / ", TRUE, 'FUNCIONARIO 1'!E97, 'FUNCIONARIO 2'!E97, 'FUNCIONARIO 3'!E97, 'FUNCIONARIO 4'!E97, 'FUNCIONARIO 5'!E97, 'FUNCIONARIO 6'!E97)</f>
        <v/>
      </c>
      <c r="F97" s="68">
        <v>36</v>
      </c>
      <c r="G97" s="69" t="str">
        <f>_xlfn.TEXTJOIN(" / ", TRUE, 'FUNCIONARIO 1'!E97, 'FUNCIONARIO 2'!E97, 'FUNCIONARIO 3'!E97, 'FUNCIONARIO 4'!E97, 'FUNCIONARIO 5'!E97, 'FUNCIONARIO 6'!E97)</f>
        <v/>
      </c>
      <c r="H97" s="78" t="str">
        <f t="shared" si="4"/>
        <v/>
      </c>
      <c r="I97" s="71" t="str">
        <f t="shared" si="5"/>
        <v/>
      </c>
      <c r="J97" s="79">
        <v>30</v>
      </c>
      <c r="K97" s="69" t="str">
        <f>_xlfn.TEXTJOIN(" / ", TRUE, 'FUNCIONARIO 1'!E97, 'FUNCIONARIO 2'!E97, 'FUNCIONARIO 3'!E97, 'FUNCIONARIO 4'!E97, 'FUNCIONARIO 5'!E97, 'FUNCIONARIO 6'!E97)</f>
        <v/>
      </c>
      <c r="L97" s="78" t="str">
        <f t="shared" si="6"/>
        <v/>
      </c>
      <c r="M97" s="71" t="str">
        <f t="shared" si="7"/>
        <v/>
      </c>
      <c r="N97" s="80"/>
      <c r="O97" s="118" t="str">
        <f>_xlfn.TEXTJOIN(CHAR(10), TRUE, 'FUNCIONARIO 1'!O97, 'FUNCIONARIO 2'!O97, 'FUNCIONARIO 3'!O97, 'FUNCIONARIO 4'!O97, 'FUNCIONARIO 5'!O97, 'FUNCIONARIO 6'!O97)</f>
        <v/>
      </c>
    </row>
    <row r="98" spans="1:15" ht="120" customHeight="1">
      <c r="A98" s="77">
        <v>46195</v>
      </c>
      <c r="B98" s="65" t="str">
        <f>_xlfn.TEXTJOIN(" / ", TRUE, 'FUNCIONARIO 1'!B98, 'FUNCIONARIO 2'!B98, 'FUNCIONARIO 3'!B98, 'FUNCIONARIO 4'!B98, 'FUNCIONARIO 5'!B98, 'FUNCIONARIO 6'!B98)</f>
        <v>DIANA CAROLINA SUAREZ</v>
      </c>
      <c r="C98" s="65" t="str">
        <f>_xlfn.TEXTJOIN(" / ", TRUE, 'FUNCIONARIO 1'!C98, 'FUNCIONARIO 2'!C98, 'FUNCIONARIO 3'!C98, 'FUNCIONARIO 4'!C98, 'FUNCIONARIO 5'!C98, 'FUNCIONARIO 6'!C98)</f>
        <v/>
      </c>
      <c r="D98" s="66" t="str">
        <f>_xlfn.TEXTJOIN(" / ", TRUE, 'FUNCIONARIO 1'!D98, 'FUNCIONARIO 2'!D98, 'FUNCIONARIO 3'!D98, 'FUNCIONARIO 4'!D98, 'FUNCIONARIO 5'!D98, 'FUNCIONARIO 6'!D98)</f>
        <v/>
      </c>
      <c r="E98" s="67" t="str">
        <f>_xlfn.TEXTJOIN(" / ", TRUE, 'FUNCIONARIO 1'!E98, 'FUNCIONARIO 2'!E98, 'FUNCIONARIO 3'!E98, 'FUNCIONARIO 4'!E98, 'FUNCIONARIO 5'!E98, 'FUNCIONARIO 6'!E98)</f>
        <v/>
      </c>
      <c r="F98" s="68">
        <v>36</v>
      </c>
      <c r="G98" s="69" t="str">
        <f>_xlfn.TEXTJOIN(" / ", TRUE, 'FUNCIONARIO 1'!E98, 'FUNCIONARIO 2'!E98, 'FUNCIONARIO 3'!E98, 'FUNCIONARIO 4'!E98, 'FUNCIONARIO 5'!E98, 'FUNCIONARIO 6'!E98)</f>
        <v/>
      </c>
      <c r="H98" s="78" t="str">
        <f t="shared" si="4"/>
        <v/>
      </c>
      <c r="I98" s="71" t="str">
        <f t="shared" si="5"/>
        <v/>
      </c>
      <c r="J98" s="79">
        <v>30</v>
      </c>
      <c r="K98" s="69" t="str">
        <f>_xlfn.TEXTJOIN(" / ", TRUE, 'FUNCIONARIO 1'!E98, 'FUNCIONARIO 2'!E98, 'FUNCIONARIO 3'!E98, 'FUNCIONARIO 4'!E98, 'FUNCIONARIO 5'!E98, 'FUNCIONARIO 6'!E98)</f>
        <v/>
      </c>
      <c r="L98" s="78" t="str">
        <f t="shared" si="6"/>
        <v/>
      </c>
      <c r="M98" s="71" t="str">
        <f t="shared" si="7"/>
        <v/>
      </c>
      <c r="N98" s="80"/>
      <c r="O98" s="118" t="str">
        <f>_xlfn.TEXTJOIN(CHAR(10), TRUE, 'FUNCIONARIO 1'!O98, 'FUNCIONARIO 2'!O98, 'FUNCIONARIO 3'!O98, 'FUNCIONARIO 4'!O98, 'FUNCIONARIO 5'!O98, 'FUNCIONARIO 6'!O98)</f>
        <v/>
      </c>
    </row>
    <row r="99" spans="1:15" ht="120" customHeight="1">
      <c r="A99" s="77">
        <v>46196</v>
      </c>
      <c r="B99" s="65" t="str">
        <f>_xlfn.TEXTJOIN(" / ", TRUE, 'FUNCIONARIO 1'!B99, 'FUNCIONARIO 2'!B99, 'FUNCIONARIO 3'!B99, 'FUNCIONARIO 4'!B99, 'FUNCIONARIO 5'!B99, 'FUNCIONARIO 6'!B99)</f>
        <v>DIANA CAROLINA SUAREZ</v>
      </c>
      <c r="C99" s="65" t="str">
        <f>_xlfn.TEXTJOIN(" / ", TRUE, 'FUNCIONARIO 1'!C99, 'FUNCIONARIO 2'!C99, 'FUNCIONARIO 3'!C99, 'FUNCIONARIO 4'!C99, 'FUNCIONARIO 5'!C99, 'FUNCIONARIO 6'!C99)</f>
        <v/>
      </c>
      <c r="D99" s="66" t="str">
        <f>_xlfn.TEXTJOIN(" / ", TRUE, 'FUNCIONARIO 1'!D99, 'FUNCIONARIO 2'!D99, 'FUNCIONARIO 3'!D99, 'FUNCIONARIO 4'!D99, 'FUNCIONARIO 5'!D99, 'FUNCIONARIO 6'!D99)</f>
        <v/>
      </c>
      <c r="E99" s="67" t="str">
        <f>_xlfn.TEXTJOIN(" / ", TRUE, 'FUNCIONARIO 1'!E99, 'FUNCIONARIO 2'!E99, 'FUNCIONARIO 3'!E99, 'FUNCIONARIO 4'!E99, 'FUNCIONARIO 5'!E99, 'FUNCIONARIO 6'!E99)</f>
        <v/>
      </c>
      <c r="F99" s="68">
        <v>36</v>
      </c>
      <c r="G99" s="69" t="str">
        <f>_xlfn.TEXTJOIN(" / ", TRUE, 'FUNCIONARIO 1'!E99, 'FUNCIONARIO 2'!E99, 'FUNCIONARIO 3'!E99, 'FUNCIONARIO 4'!E99, 'FUNCIONARIO 5'!E99, 'FUNCIONARIO 6'!E99)</f>
        <v/>
      </c>
      <c r="H99" s="78" t="str">
        <f t="shared" si="4"/>
        <v/>
      </c>
      <c r="I99" s="71" t="str">
        <f t="shared" si="5"/>
        <v/>
      </c>
      <c r="J99" s="79">
        <v>30</v>
      </c>
      <c r="K99" s="69" t="str">
        <f>_xlfn.TEXTJOIN(" / ", TRUE, 'FUNCIONARIO 1'!E99, 'FUNCIONARIO 2'!E99, 'FUNCIONARIO 3'!E99, 'FUNCIONARIO 4'!E99, 'FUNCIONARIO 5'!E99, 'FUNCIONARIO 6'!E99)</f>
        <v/>
      </c>
      <c r="L99" s="78" t="str">
        <f t="shared" si="6"/>
        <v/>
      </c>
      <c r="M99" s="71" t="str">
        <f t="shared" si="7"/>
        <v/>
      </c>
      <c r="N99" s="80"/>
      <c r="O99" s="118" t="str">
        <f>_xlfn.TEXTJOIN(CHAR(10), TRUE, 'FUNCIONARIO 1'!O99, 'FUNCIONARIO 2'!O99, 'FUNCIONARIO 3'!O99, 'FUNCIONARIO 4'!O99, 'FUNCIONARIO 5'!O99, 'FUNCIONARIO 6'!O99)</f>
        <v/>
      </c>
    </row>
    <row r="100" spans="1:15" ht="120" customHeight="1">
      <c r="A100" s="77">
        <v>46197</v>
      </c>
      <c r="B100" s="65" t="str">
        <f>_xlfn.TEXTJOIN(" / ", TRUE, 'FUNCIONARIO 1'!B100, 'FUNCIONARIO 2'!B100, 'FUNCIONARIO 3'!B100, 'FUNCIONARIO 4'!B100, 'FUNCIONARIO 5'!B100, 'FUNCIONARIO 6'!B100)</f>
        <v>DIANA CAROLINA SUAREZ</v>
      </c>
      <c r="C100" s="65" t="str">
        <f>_xlfn.TEXTJOIN(" / ", TRUE, 'FUNCIONARIO 1'!C100, 'FUNCIONARIO 2'!C100, 'FUNCIONARIO 3'!C100, 'FUNCIONARIO 4'!C100, 'FUNCIONARIO 5'!C100, 'FUNCIONARIO 6'!C100)</f>
        <v/>
      </c>
      <c r="D100" s="66" t="str">
        <f>_xlfn.TEXTJOIN(" / ", TRUE, 'FUNCIONARIO 1'!D100, 'FUNCIONARIO 2'!D100, 'FUNCIONARIO 3'!D100, 'FUNCIONARIO 4'!D100, 'FUNCIONARIO 5'!D100, 'FUNCIONARIO 6'!D100)</f>
        <v/>
      </c>
      <c r="E100" s="67" t="str">
        <f>_xlfn.TEXTJOIN(" / ", TRUE, 'FUNCIONARIO 1'!E100, 'FUNCIONARIO 2'!E100, 'FUNCIONARIO 3'!E100, 'FUNCIONARIO 4'!E100, 'FUNCIONARIO 5'!E100, 'FUNCIONARIO 6'!E100)</f>
        <v/>
      </c>
      <c r="F100" s="68">
        <v>36</v>
      </c>
      <c r="G100" s="69" t="str">
        <f>_xlfn.TEXTJOIN(" / ", TRUE, 'FUNCIONARIO 1'!E100, 'FUNCIONARIO 2'!E100, 'FUNCIONARIO 3'!E100, 'FUNCIONARIO 4'!E100, 'FUNCIONARIO 5'!E100, 'FUNCIONARIO 6'!E100)</f>
        <v/>
      </c>
      <c r="H100" s="78" t="str">
        <f t="shared" si="4"/>
        <v/>
      </c>
      <c r="I100" s="71" t="str">
        <f t="shared" si="5"/>
        <v/>
      </c>
      <c r="J100" s="79">
        <v>30</v>
      </c>
      <c r="K100" s="69" t="str">
        <f>_xlfn.TEXTJOIN(" / ", TRUE, 'FUNCIONARIO 1'!E100, 'FUNCIONARIO 2'!E100, 'FUNCIONARIO 3'!E100, 'FUNCIONARIO 4'!E100, 'FUNCIONARIO 5'!E100, 'FUNCIONARIO 6'!E100)</f>
        <v/>
      </c>
      <c r="L100" s="78" t="str">
        <f t="shared" si="6"/>
        <v/>
      </c>
      <c r="M100" s="71" t="str">
        <f t="shared" si="7"/>
        <v/>
      </c>
      <c r="N100" s="80"/>
      <c r="O100" s="118" t="str">
        <f>_xlfn.TEXTJOIN(CHAR(10), TRUE, 'FUNCIONARIO 1'!O100, 'FUNCIONARIO 2'!O100, 'FUNCIONARIO 3'!O100, 'FUNCIONARIO 4'!O100, 'FUNCIONARIO 5'!O100, 'FUNCIONARIO 6'!O100)</f>
        <v/>
      </c>
    </row>
    <row r="101" spans="1:15" ht="120" customHeight="1">
      <c r="A101" s="77">
        <v>46198</v>
      </c>
      <c r="B101" s="65" t="str">
        <f>_xlfn.TEXTJOIN(" / ", TRUE, 'FUNCIONARIO 1'!B101, 'FUNCIONARIO 2'!B101, 'FUNCIONARIO 3'!B101, 'FUNCIONARIO 4'!B101, 'FUNCIONARIO 5'!B101, 'FUNCIONARIO 6'!B101)</f>
        <v>DIANA CAROLINA SUAREZ</v>
      </c>
      <c r="C101" s="65" t="str">
        <f>_xlfn.TEXTJOIN(" / ", TRUE, 'FUNCIONARIO 1'!C101, 'FUNCIONARIO 2'!C101, 'FUNCIONARIO 3'!C101, 'FUNCIONARIO 4'!C101, 'FUNCIONARIO 5'!C101, 'FUNCIONARIO 6'!C101)</f>
        <v/>
      </c>
      <c r="D101" s="66" t="str">
        <f>_xlfn.TEXTJOIN(" / ", TRUE, 'FUNCIONARIO 1'!D101, 'FUNCIONARIO 2'!D101, 'FUNCIONARIO 3'!D101, 'FUNCIONARIO 4'!D101, 'FUNCIONARIO 5'!D101, 'FUNCIONARIO 6'!D101)</f>
        <v/>
      </c>
      <c r="E101" s="67" t="str">
        <f>_xlfn.TEXTJOIN(" / ", TRUE, 'FUNCIONARIO 1'!E101, 'FUNCIONARIO 2'!E101, 'FUNCIONARIO 3'!E101, 'FUNCIONARIO 4'!E101, 'FUNCIONARIO 5'!E101, 'FUNCIONARIO 6'!E101)</f>
        <v/>
      </c>
      <c r="F101" s="68">
        <v>36</v>
      </c>
      <c r="G101" s="69" t="str">
        <f>_xlfn.TEXTJOIN(" / ", TRUE, 'FUNCIONARIO 1'!E101, 'FUNCIONARIO 2'!E101, 'FUNCIONARIO 3'!E101, 'FUNCIONARIO 4'!E101, 'FUNCIONARIO 5'!E101, 'FUNCIONARIO 6'!E101)</f>
        <v/>
      </c>
      <c r="H101" s="78" t="str">
        <f t="shared" si="4"/>
        <v/>
      </c>
      <c r="I101" s="71" t="str">
        <f t="shared" si="5"/>
        <v/>
      </c>
      <c r="J101" s="79">
        <v>30</v>
      </c>
      <c r="K101" s="69" t="str">
        <f>_xlfn.TEXTJOIN(" / ", TRUE, 'FUNCIONARIO 1'!E101, 'FUNCIONARIO 2'!E101, 'FUNCIONARIO 3'!E101, 'FUNCIONARIO 4'!E101, 'FUNCIONARIO 5'!E101, 'FUNCIONARIO 6'!E101)</f>
        <v/>
      </c>
      <c r="L101" s="78" t="str">
        <f t="shared" si="6"/>
        <v/>
      </c>
      <c r="M101" s="71" t="str">
        <f t="shared" si="7"/>
        <v/>
      </c>
      <c r="N101" s="80"/>
      <c r="O101" s="118" t="str">
        <f>_xlfn.TEXTJOIN(CHAR(10), TRUE, 'FUNCIONARIO 1'!O101, 'FUNCIONARIO 2'!O101, 'FUNCIONARIO 3'!O101, 'FUNCIONARIO 4'!O101, 'FUNCIONARIO 5'!O101, 'FUNCIONARIO 6'!O101)</f>
        <v/>
      </c>
    </row>
    <row r="102" spans="1:15" ht="120" customHeight="1">
      <c r="A102" s="77">
        <v>46199</v>
      </c>
      <c r="B102" s="65" t="str">
        <f>_xlfn.TEXTJOIN(" / ", TRUE, 'FUNCIONARIO 1'!B102, 'FUNCIONARIO 2'!B102, 'FUNCIONARIO 3'!B102, 'FUNCIONARIO 4'!B102, 'FUNCIONARIO 5'!B102, 'FUNCIONARIO 6'!B102)</f>
        <v>DIANA CAROLINA SUAREZ</v>
      </c>
      <c r="C102" s="65" t="str">
        <f>_xlfn.TEXTJOIN(" / ", TRUE, 'FUNCIONARIO 1'!C102, 'FUNCIONARIO 2'!C102, 'FUNCIONARIO 3'!C102, 'FUNCIONARIO 4'!C102, 'FUNCIONARIO 5'!C102, 'FUNCIONARIO 6'!C102)</f>
        <v/>
      </c>
      <c r="D102" s="66" t="str">
        <f>_xlfn.TEXTJOIN(" / ", TRUE, 'FUNCIONARIO 1'!D102, 'FUNCIONARIO 2'!D102, 'FUNCIONARIO 3'!D102, 'FUNCIONARIO 4'!D102, 'FUNCIONARIO 5'!D102, 'FUNCIONARIO 6'!D102)</f>
        <v/>
      </c>
      <c r="E102" s="67" t="str">
        <f>_xlfn.TEXTJOIN(" / ", TRUE, 'FUNCIONARIO 1'!E102, 'FUNCIONARIO 2'!E102, 'FUNCIONARIO 3'!E102, 'FUNCIONARIO 4'!E102, 'FUNCIONARIO 5'!E102, 'FUNCIONARIO 6'!E102)</f>
        <v/>
      </c>
      <c r="F102" s="68">
        <v>36</v>
      </c>
      <c r="G102" s="69" t="str">
        <f>_xlfn.TEXTJOIN(" / ", TRUE, 'FUNCIONARIO 1'!E102, 'FUNCIONARIO 2'!E102, 'FUNCIONARIO 3'!E102, 'FUNCIONARIO 4'!E102, 'FUNCIONARIO 5'!E102, 'FUNCIONARIO 6'!E102)</f>
        <v/>
      </c>
      <c r="H102" s="78" t="str">
        <f t="shared" si="4"/>
        <v/>
      </c>
      <c r="I102" s="71" t="str">
        <f t="shared" si="5"/>
        <v/>
      </c>
      <c r="J102" s="79">
        <v>30</v>
      </c>
      <c r="K102" s="69" t="str">
        <f>_xlfn.TEXTJOIN(" / ", TRUE, 'FUNCIONARIO 1'!E102, 'FUNCIONARIO 2'!E102, 'FUNCIONARIO 3'!E102, 'FUNCIONARIO 4'!E102, 'FUNCIONARIO 5'!E102, 'FUNCIONARIO 6'!E102)</f>
        <v/>
      </c>
      <c r="L102" s="78" t="str">
        <f t="shared" si="6"/>
        <v/>
      </c>
      <c r="M102" s="71" t="str">
        <f t="shared" si="7"/>
        <v/>
      </c>
      <c r="N102" s="80"/>
      <c r="O102" s="118" t="str">
        <f>_xlfn.TEXTJOIN(CHAR(10), TRUE, 'FUNCIONARIO 1'!O102, 'FUNCIONARIO 2'!O102, 'FUNCIONARIO 3'!O102, 'FUNCIONARIO 4'!O102, 'FUNCIONARIO 5'!O102, 'FUNCIONARIO 6'!O102)</f>
        <v/>
      </c>
    </row>
    <row r="103" spans="1:15" ht="120" customHeight="1">
      <c r="A103" s="112">
        <v>46203</v>
      </c>
      <c r="B103" s="65" t="str">
        <f>_xlfn.TEXTJOIN(" / ", TRUE, 'FUNCIONARIO 1'!B103, 'FUNCIONARIO 2'!B103, 'FUNCIONARIO 3'!B103, 'FUNCIONARIO 4'!B103, 'FUNCIONARIO 5'!B103, 'FUNCIONARIO 6'!B103)</f>
        <v>DIANA CAROLINA SUAREZ</v>
      </c>
      <c r="C103" s="65" t="str">
        <f>_xlfn.TEXTJOIN(" / ", TRUE, 'FUNCIONARIO 1'!C103, 'FUNCIONARIO 2'!C103, 'FUNCIONARIO 3'!C103, 'FUNCIONARIO 4'!C103, 'FUNCIONARIO 5'!C103, 'FUNCIONARIO 6'!C103)</f>
        <v/>
      </c>
      <c r="D103" s="66" t="str">
        <f>_xlfn.TEXTJOIN(" / ", TRUE, 'FUNCIONARIO 1'!D103, 'FUNCIONARIO 2'!D103, 'FUNCIONARIO 3'!D103, 'FUNCIONARIO 4'!D103, 'FUNCIONARIO 5'!D103, 'FUNCIONARIO 6'!D103)</f>
        <v/>
      </c>
      <c r="E103" s="67" t="str">
        <f>_xlfn.TEXTJOIN(" / ", TRUE, 'FUNCIONARIO 1'!E103, 'FUNCIONARIO 2'!E103, 'FUNCIONARIO 3'!E103, 'FUNCIONARIO 4'!E103, 'FUNCIONARIO 5'!E103, 'FUNCIONARIO 6'!E103)</f>
        <v/>
      </c>
      <c r="F103" s="68">
        <v>36</v>
      </c>
      <c r="G103" s="69" t="str">
        <f>_xlfn.TEXTJOIN(" / ", TRUE, 'FUNCIONARIO 1'!E103, 'FUNCIONARIO 2'!E103, 'FUNCIONARIO 3'!E103, 'FUNCIONARIO 4'!E103, 'FUNCIONARIO 5'!E103, 'FUNCIONARIO 6'!E103)</f>
        <v/>
      </c>
      <c r="H103" s="78" t="str">
        <f t="shared" si="4"/>
        <v/>
      </c>
      <c r="I103" s="71" t="str">
        <f t="shared" si="5"/>
        <v/>
      </c>
      <c r="J103" s="79">
        <v>30</v>
      </c>
      <c r="K103" s="69" t="str">
        <f>_xlfn.TEXTJOIN(" / ", TRUE, 'FUNCIONARIO 1'!E103, 'FUNCIONARIO 2'!E103, 'FUNCIONARIO 3'!E103, 'FUNCIONARIO 4'!E103, 'FUNCIONARIO 5'!E103, 'FUNCIONARIO 6'!E103)</f>
        <v/>
      </c>
      <c r="L103" s="78" t="str">
        <f t="shared" si="6"/>
        <v/>
      </c>
      <c r="M103" s="71" t="str">
        <f t="shared" si="7"/>
        <v/>
      </c>
      <c r="N103" s="80"/>
      <c r="O103" s="118" t="str">
        <f>_xlfn.TEXTJOIN(CHAR(10), TRUE, 'FUNCIONARIO 1'!O103, 'FUNCIONARIO 2'!O103, 'FUNCIONARIO 3'!O103, 'FUNCIONARIO 4'!O103, 'FUNCIONARIO 5'!O103, 'FUNCIONARIO 6'!O103)</f>
        <v/>
      </c>
    </row>
    <row r="104" spans="1:15" ht="120" customHeight="1">
      <c r="A104" s="112">
        <v>46204</v>
      </c>
      <c r="B104" s="65" t="str">
        <f>_xlfn.TEXTJOIN(" / ", TRUE, 'FUNCIONARIO 1'!B104, 'FUNCIONARIO 2'!B104, 'FUNCIONARIO 3'!B104, 'FUNCIONARIO 4'!B104, 'FUNCIONARIO 5'!B104, 'FUNCIONARIO 6'!B104)</f>
        <v>DIANA CAROLINA SUAREZ</v>
      </c>
      <c r="C104" s="65" t="str">
        <f>_xlfn.TEXTJOIN(" / ", TRUE, 'FUNCIONARIO 1'!C104, 'FUNCIONARIO 2'!C104, 'FUNCIONARIO 3'!C104, 'FUNCIONARIO 4'!C104, 'FUNCIONARIO 5'!C104, 'FUNCIONARIO 6'!C104)</f>
        <v/>
      </c>
      <c r="D104" s="66" t="str">
        <f>_xlfn.TEXTJOIN(" / ", TRUE, 'FUNCIONARIO 1'!D104, 'FUNCIONARIO 2'!D104, 'FUNCIONARIO 3'!D104, 'FUNCIONARIO 4'!D104, 'FUNCIONARIO 5'!D104, 'FUNCIONARIO 6'!D104)</f>
        <v/>
      </c>
      <c r="E104" s="67" t="str">
        <f>_xlfn.TEXTJOIN(" / ", TRUE, 'FUNCIONARIO 1'!E104, 'FUNCIONARIO 2'!E104, 'FUNCIONARIO 3'!E104, 'FUNCIONARIO 4'!E104, 'FUNCIONARIO 5'!E104, 'FUNCIONARIO 6'!E104)</f>
        <v/>
      </c>
      <c r="F104" s="68">
        <v>36</v>
      </c>
      <c r="G104" s="69" t="str">
        <f>_xlfn.TEXTJOIN(" / ", TRUE, 'FUNCIONARIO 1'!E104, 'FUNCIONARIO 2'!E104, 'FUNCIONARIO 3'!E104, 'FUNCIONARIO 4'!E104, 'FUNCIONARIO 5'!E104, 'FUNCIONARIO 6'!E104)</f>
        <v/>
      </c>
      <c r="H104" s="78" t="str">
        <f t="shared" si="4"/>
        <v/>
      </c>
      <c r="I104" s="71" t="str">
        <f t="shared" si="5"/>
        <v/>
      </c>
      <c r="J104" s="79">
        <v>30</v>
      </c>
      <c r="K104" s="69" t="str">
        <f>_xlfn.TEXTJOIN(" / ", TRUE, 'FUNCIONARIO 1'!E104, 'FUNCIONARIO 2'!E104, 'FUNCIONARIO 3'!E104, 'FUNCIONARIO 4'!E104, 'FUNCIONARIO 5'!E104, 'FUNCIONARIO 6'!E104)</f>
        <v/>
      </c>
      <c r="L104" s="78" t="str">
        <f t="shared" si="6"/>
        <v/>
      </c>
      <c r="M104" s="71" t="str">
        <f t="shared" si="7"/>
        <v/>
      </c>
      <c r="N104" s="80"/>
      <c r="O104" s="118" t="str">
        <f>_xlfn.TEXTJOIN(CHAR(10), TRUE, 'FUNCIONARIO 1'!O104, 'FUNCIONARIO 2'!O104, 'FUNCIONARIO 3'!O104, 'FUNCIONARIO 4'!O104, 'FUNCIONARIO 5'!O104, 'FUNCIONARIO 6'!O104)</f>
        <v/>
      </c>
    </row>
    <row r="105" spans="1:15" ht="120" customHeight="1">
      <c r="A105" s="112">
        <v>46205</v>
      </c>
      <c r="B105" s="65" t="str">
        <f>_xlfn.TEXTJOIN(" / ", TRUE, 'FUNCIONARIO 1'!B105, 'FUNCIONARIO 2'!B105, 'FUNCIONARIO 3'!B105, 'FUNCIONARIO 4'!B105, 'FUNCIONARIO 5'!B105, 'FUNCIONARIO 6'!B105)</f>
        <v>DIANA CAROLINA SUAREZ</v>
      </c>
      <c r="C105" s="65" t="str">
        <f>_xlfn.TEXTJOIN(" / ", TRUE, 'FUNCIONARIO 1'!C105, 'FUNCIONARIO 2'!C105, 'FUNCIONARIO 3'!C105, 'FUNCIONARIO 4'!C105, 'FUNCIONARIO 5'!C105, 'FUNCIONARIO 6'!C105)</f>
        <v/>
      </c>
      <c r="D105" s="66" t="str">
        <f>_xlfn.TEXTJOIN(" / ", TRUE, 'FUNCIONARIO 1'!D105, 'FUNCIONARIO 2'!D105, 'FUNCIONARIO 3'!D105, 'FUNCIONARIO 4'!D105, 'FUNCIONARIO 5'!D105, 'FUNCIONARIO 6'!D105)</f>
        <v/>
      </c>
      <c r="E105" s="67" t="str">
        <f>_xlfn.TEXTJOIN(" / ", TRUE, 'FUNCIONARIO 1'!E105, 'FUNCIONARIO 2'!E105, 'FUNCIONARIO 3'!E105, 'FUNCIONARIO 4'!E105, 'FUNCIONARIO 5'!E105, 'FUNCIONARIO 6'!E105)</f>
        <v/>
      </c>
      <c r="F105" s="68">
        <v>36</v>
      </c>
      <c r="G105" s="69" t="str">
        <f>_xlfn.TEXTJOIN(" / ", TRUE, 'FUNCIONARIO 1'!E105, 'FUNCIONARIO 2'!E105, 'FUNCIONARIO 3'!E105, 'FUNCIONARIO 4'!E105, 'FUNCIONARIO 5'!E105, 'FUNCIONARIO 6'!E105)</f>
        <v/>
      </c>
      <c r="H105" s="78" t="str">
        <f t="shared" si="4"/>
        <v/>
      </c>
      <c r="I105" s="71" t="str">
        <f t="shared" si="5"/>
        <v/>
      </c>
      <c r="J105" s="79">
        <v>30</v>
      </c>
      <c r="K105" s="69" t="str">
        <f>_xlfn.TEXTJOIN(" / ", TRUE, 'FUNCIONARIO 1'!E105, 'FUNCIONARIO 2'!E105, 'FUNCIONARIO 3'!E105, 'FUNCIONARIO 4'!E105, 'FUNCIONARIO 5'!E105, 'FUNCIONARIO 6'!E105)</f>
        <v/>
      </c>
      <c r="L105" s="78" t="str">
        <f t="shared" si="6"/>
        <v/>
      </c>
      <c r="M105" s="71" t="str">
        <f t="shared" si="7"/>
        <v/>
      </c>
      <c r="N105" s="80"/>
      <c r="O105" s="118" t="str">
        <f>_xlfn.TEXTJOIN(CHAR(10), TRUE, 'FUNCIONARIO 1'!O105, 'FUNCIONARIO 2'!O105, 'FUNCIONARIO 3'!O105, 'FUNCIONARIO 4'!O105, 'FUNCIONARIO 5'!O105, 'FUNCIONARIO 6'!O105)</f>
        <v/>
      </c>
    </row>
    <row r="106" spans="1:15" ht="120" customHeight="1">
      <c r="A106" s="112">
        <v>46206</v>
      </c>
      <c r="B106" s="65" t="str">
        <f>_xlfn.TEXTJOIN(" / ", TRUE, 'FUNCIONARIO 1'!B106, 'FUNCIONARIO 2'!B106, 'FUNCIONARIO 3'!B106, 'FUNCIONARIO 4'!B106, 'FUNCIONARIO 5'!B106, 'FUNCIONARIO 6'!B106)</f>
        <v>DIANA CAROLINA SUAREZ</v>
      </c>
      <c r="C106" s="65" t="str">
        <f>_xlfn.TEXTJOIN(" / ", TRUE, 'FUNCIONARIO 1'!C106, 'FUNCIONARIO 2'!C106, 'FUNCIONARIO 3'!C106, 'FUNCIONARIO 4'!C106, 'FUNCIONARIO 5'!C106, 'FUNCIONARIO 6'!C106)</f>
        <v/>
      </c>
      <c r="D106" s="66" t="str">
        <f>_xlfn.TEXTJOIN(" / ", TRUE, 'FUNCIONARIO 1'!D106, 'FUNCIONARIO 2'!D106, 'FUNCIONARIO 3'!D106, 'FUNCIONARIO 4'!D106, 'FUNCIONARIO 5'!D106, 'FUNCIONARIO 6'!D106)</f>
        <v/>
      </c>
      <c r="E106" s="67" t="str">
        <f>_xlfn.TEXTJOIN(" / ", TRUE, 'FUNCIONARIO 1'!E106, 'FUNCIONARIO 2'!E106, 'FUNCIONARIO 3'!E106, 'FUNCIONARIO 4'!E106, 'FUNCIONARIO 5'!E106, 'FUNCIONARIO 6'!E106)</f>
        <v/>
      </c>
      <c r="F106" s="68">
        <v>36</v>
      </c>
      <c r="G106" s="69" t="str">
        <f>_xlfn.TEXTJOIN(" / ", TRUE, 'FUNCIONARIO 1'!E106, 'FUNCIONARIO 2'!E106, 'FUNCIONARIO 3'!E106, 'FUNCIONARIO 4'!E106, 'FUNCIONARIO 5'!E106, 'FUNCIONARIO 6'!E106)</f>
        <v/>
      </c>
      <c r="H106" s="78" t="str">
        <f t="shared" si="4"/>
        <v/>
      </c>
      <c r="I106" s="71" t="str">
        <f t="shared" si="5"/>
        <v/>
      </c>
      <c r="J106" s="79">
        <v>30</v>
      </c>
      <c r="K106" s="69" t="str">
        <f>_xlfn.TEXTJOIN(" / ", TRUE, 'FUNCIONARIO 1'!E106, 'FUNCIONARIO 2'!E106, 'FUNCIONARIO 3'!E106, 'FUNCIONARIO 4'!E106, 'FUNCIONARIO 5'!E106, 'FUNCIONARIO 6'!E106)</f>
        <v/>
      </c>
      <c r="L106" s="78" t="str">
        <f t="shared" si="6"/>
        <v/>
      </c>
      <c r="M106" s="71" t="str">
        <f t="shared" si="7"/>
        <v/>
      </c>
      <c r="N106" s="80"/>
      <c r="O106" s="118" t="str">
        <f>_xlfn.TEXTJOIN(CHAR(10), TRUE, 'FUNCIONARIO 1'!O106, 'FUNCIONARIO 2'!O106, 'FUNCIONARIO 3'!O106, 'FUNCIONARIO 4'!O106, 'FUNCIONARIO 5'!O106, 'FUNCIONARIO 6'!O106)</f>
        <v/>
      </c>
    </row>
    <row r="107" spans="1:15" ht="120" customHeight="1">
      <c r="A107" s="77">
        <v>46209</v>
      </c>
      <c r="B107" s="65" t="str">
        <f>_xlfn.TEXTJOIN(" / ", TRUE, 'FUNCIONARIO 1'!B107, 'FUNCIONARIO 2'!B107, 'FUNCIONARIO 3'!B107, 'FUNCIONARIO 4'!B107, 'FUNCIONARIO 5'!B107, 'FUNCIONARIO 6'!B107)</f>
        <v>DIANA CAROLINA SUAREZ</v>
      </c>
      <c r="C107" s="65" t="str">
        <f>_xlfn.TEXTJOIN(" / ", TRUE, 'FUNCIONARIO 1'!C107, 'FUNCIONARIO 2'!C107, 'FUNCIONARIO 3'!C107, 'FUNCIONARIO 4'!C107, 'FUNCIONARIO 5'!C107, 'FUNCIONARIO 6'!C107)</f>
        <v/>
      </c>
      <c r="D107" s="66" t="str">
        <f>_xlfn.TEXTJOIN(" / ", TRUE, 'FUNCIONARIO 1'!D107, 'FUNCIONARIO 2'!D107, 'FUNCIONARIO 3'!D107, 'FUNCIONARIO 4'!D107, 'FUNCIONARIO 5'!D107, 'FUNCIONARIO 6'!D107)</f>
        <v/>
      </c>
      <c r="E107" s="67" t="str">
        <f>_xlfn.TEXTJOIN(" / ", TRUE, 'FUNCIONARIO 1'!E107, 'FUNCIONARIO 2'!E107, 'FUNCIONARIO 3'!E107, 'FUNCIONARIO 4'!E107, 'FUNCIONARIO 5'!E107, 'FUNCIONARIO 6'!E107)</f>
        <v/>
      </c>
      <c r="F107" s="68">
        <v>36</v>
      </c>
      <c r="G107" s="69" t="str">
        <f>_xlfn.TEXTJOIN(" / ", TRUE, 'FUNCIONARIO 1'!E107, 'FUNCIONARIO 2'!E107, 'FUNCIONARIO 3'!E107, 'FUNCIONARIO 4'!E107, 'FUNCIONARIO 5'!E107, 'FUNCIONARIO 6'!E107)</f>
        <v/>
      </c>
      <c r="H107" s="78" t="str">
        <f t="shared" si="4"/>
        <v/>
      </c>
      <c r="I107" s="71" t="str">
        <f t="shared" si="5"/>
        <v/>
      </c>
      <c r="J107" s="79">
        <v>30</v>
      </c>
      <c r="K107" s="69" t="str">
        <f>_xlfn.TEXTJOIN(" / ", TRUE, 'FUNCIONARIO 1'!E107, 'FUNCIONARIO 2'!E107, 'FUNCIONARIO 3'!E107, 'FUNCIONARIO 4'!E107, 'FUNCIONARIO 5'!E107, 'FUNCIONARIO 6'!E107)</f>
        <v/>
      </c>
      <c r="L107" s="78" t="str">
        <f t="shared" si="6"/>
        <v/>
      </c>
      <c r="M107" s="71" t="str">
        <f t="shared" si="7"/>
        <v/>
      </c>
      <c r="N107" s="80"/>
      <c r="O107" s="118" t="str">
        <f>_xlfn.TEXTJOIN(CHAR(10), TRUE, 'FUNCIONARIO 1'!O107, 'FUNCIONARIO 2'!O107, 'FUNCIONARIO 3'!O107, 'FUNCIONARIO 4'!O107, 'FUNCIONARIO 5'!O107, 'FUNCIONARIO 6'!O107)</f>
        <v/>
      </c>
    </row>
    <row r="108" spans="1:15" ht="120" customHeight="1">
      <c r="A108" s="77">
        <v>46210</v>
      </c>
      <c r="B108" s="65" t="str">
        <f>_xlfn.TEXTJOIN(" / ", TRUE, 'FUNCIONARIO 1'!B108, 'FUNCIONARIO 2'!B108, 'FUNCIONARIO 3'!B108, 'FUNCIONARIO 4'!B108, 'FUNCIONARIO 5'!B108, 'FUNCIONARIO 6'!B108)</f>
        <v>DIANA CAROLINA SUAREZ</v>
      </c>
      <c r="C108" s="65" t="str">
        <f>_xlfn.TEXTJOIN(" / ", TRUE, 'FUNCIONARIO 1'!C108, 'FUNCIONARIO 2'!C108, 'FUNCIONARIO 3'!C108, 'FUNCIONARIO 4'!C108, 'FUNCIONARIO 5'!C108, 'FUNCIONARIO 6'!C108)</f>
        <v/>
      </c>
      <c r="D108" s="66" t="str">
        <f>_xlfn.TEXTJOIN(" / ", TRUE, 'FUNCIONARIO 1'!D108, 'FUNCIONARIO 2'!D108, 'FUNCIONARIO 3'!D108, 'FUNCIONARIO 4'!D108, 'FUNCIONARIO 5'!D108, 'FUNCIONARIO 6'!D108)</f>
        <v/>
      </c>
      <c r="E108" s="67" t="str">
        <f>_xlfn.TEXTJOIN(" / ", TRUE, 'FUNCIONARIO 1'!E108, 'FUNCIONARIO 2'!E108, 'FUNCIONARIO 3'!E108, 'FUNCIONARIO 4'!E108, 'FUNCIONARIO 5'!E108, 'FUNCIONARIO 6'!E108)</f>
        <v/>
      </c>
      <c r="F108" s="68">
        <v>36</v>
      </c>
      <c r="G108" s="69" t="str">
        <f>_xlfn.TEXTJOIN(" / ", TRUE, 'FUNCIONARIO 1'!E108, 'FUNCIONARIO 2'!E108, 'FUNCIONARIO 3'!E108, 'FUNCIONARIO 4'!E108, 'FUNCIONARIO 5'!E108, 'FUNCIONARIO 6'!E108)</f>
        <v/>
      </c>
      <c r="H108" s="78" t="str">
        <f t="shared" si="4"/>
        <v/>
      </c>
      <c r="I108" s="71" t="str">
        <f t="shared" si="5"/>
        <v/>
      </c>
      <c r="J108" s="79">
        <v>30</v>
      </c>
      <c r="K108" s="69" t="str">
        <f>_xlfn.TEXTJOIN(" / ", TRUE, 'FUNCIONARIO 1'!E108, 'FUNCIONARIO 2'!E108, 'FUNCIONARIO 3'!E108, 'FUNCIONARIO 4'!E108, 'FUNCIONARIO 5'!E108, 'FUNCIONARIO 6'!E108)</f>
        <v/>
      </c>
      <c r="L108" s="78" t="str">
        <f t="shared" si="6"/>
        <v/>
      </c>
      <c r="M108" s="71" t="str">
        <f t="shared" si="7"/>
        <v/>
      </c>
      <c r="N108" s="80"/>
      <c r="O108" s="118" t="str">
        <f>_xlfn.TEXTJOIN(CHAR(10), TRUE, 'FUNCIONARIO 1'!O108, 'FUNCIONARIO 2'!O108, 'FUNCIONARIO 3'!O108, 'FUNCIONARIO 4'!O108, 'FUNCIONARIO 5'!O108, 'FUNCIONARIO 6'!O108)</f>
        <v/>
      </c>
    </row>
    <row r="109" spans="1:15" ht="120" customHeight="1">
      <c r="A109" s="77">
        <v>46211</v>
      </c>
      <c r="B109" s="65" t="str">
        <f>_xlfn.TEXTJOIN(" / ", TRUE, 'FUNCIONARIO 1'!B109, 'FUNCIONARIO 2'!B109, 'FUNCIONARIO 3'!B109, 'FUNCIONARIO 4'!B109, 'FUNCIONARIO 5'!B109, 'FUNCIONARIO 6'!B109)</f>
        <v>DIANA CAROLINA SUAREZ</v>
      </c>
      <c r="C109" s="65" t="str">
        <f>_xlfn.TEXTJOIN(" / ", TRUE, 'FUNCIONARIO 1'!C109, 'FUNCIONARIO 2'!C109, 'FUNCIONARIO 3'!C109, 'FUNCIONARIO 4'!C109, 'FUNCIONARIO 5'!C109, 'FUNCIONARIO 6'!C109)</f>
        <v/>
      </c>
      <c r="D109" s="66" t="str">
        <f>_xlfn.TEXTJOIN(" / ", TRUE, 'FUNCIONARIO 1'!D109, 'FUNCIONARIO 2'!D109, 'FUNCIONARIO 3'!D109, 'FUNCIONARIO 4'!D109, 'FUNCIONARIO 5'!D109, 'FUNCIONARIO 6'!D109)</f>
        <v/>
      </c>
      <c r="E109" s="67" t="str">
        <f>_xlfn.TEXTJOIN(" / ", TRUE, 'FUNCIONARIO 1'!E109, 'FUNCIONARIO 2'!E109, 'FUNCIONARIO 3'!E109, 'FUNCIONARIO 4'!E109, 'FUNCIONARIO 5'!E109, 'FUNCIONARIO 6'!E109)</f>
        <v/>
      </c>
      <c r="F109" s="68">
        <v>36</v>
      </c>
      <c r="G109" s="69" t="str">
        <f>_xlfn.TEXTJOIN(" / ", TRUE, 'FUNCIONARIO 1'!E109, 'FUNCIONARIO 2'!E109, 'FUNCIONARIO 3'!E109, 'FUNCIONARIO 4'!E109, 'FUNCIONARIO 5'!E109, 'FUNCIONARIO 6'!E109)</f>
        <v/>
      </c>
      <c r="H109" s="78" t="str">
        <f t="shared" si="4"/>
        <v/>
      </c>
      <c r="I109" s="71" t="str">
        <f t="shared" si="5"/>
        <v/>
      </c>
      <c r="J109" s="79">
        <v>30</v>
      </c>
      <c r="K109" s="69" t="str">
        <f>_xlfn.TEXTJOIN(" / ", TRUE, 'FUNCIONARIO 1'!E109, 'FUNCIONARIO 2'!E109, 'FUNCIONARIO 3'!E109, 'FUNCIONARIO 4'!E109, 'FUNCIONARIO 5'!E109, 'FUNCIONARIO 6'!E109)</f>
        <v/>
      </c>
      <c r="L109" s="78" t="str">
        <f t="shared" si="6"/>
        <v/>
      </c>
      <c r="M109" s="71" t="str">
        <f t="shared" si="7"/>
        <v/>
      </c>
      <c r="N109" s="80"/>
      <c r="O109" s="118" t="str">
        <f>_xlfn.TEXTJOIN(CHAR(10), TRUE, 'FUNCIONARIO 1'!O109, 'FUNCIONARIO 2'!O109, 'FUNCIONARIO 3'!O109, 'FUNCIONARIO 4'!O109, 'FUNCIONARIO 5'!O109, 'FUNCIONARIO 6'!O109)</f>
        <v/>
      </c>
    </row>
    <row r="110" spans="1:15" ht="120" customHeight="1">
      <c r="A110" s="77">
        <v>46212</v>
      </c>
      <c r="B110" s="65" t="str">
        <f>_xlfn.TEXTJOIN(" / ", TRUE, 'FUNCIONARIO 1'!B110, 'FUNCIONARIO 2'!B110, 'FUNCIONARIO 3'!B110, 'FUNCIONARIO 4'!B110, 'FUNCIONARIO 5'!B110, 'FUNCIONARIO 6'!B110)</f>
        <v>DIANA CAROLINA SUAREZ</v>
      </c>
      <c r="C110" s="65" t="str">
        <f>_xlfn.TEXTJOIN(" / ", TRUE, 'FUNCIONARIO 1'!C110, 'FUNCIONARIO 2'!C110, 'FUNCIONARIO 3'!C110, 'FUNCIONARIO 4'!C110, 'FUNCIONARIO 5'!C110, 'FUNCIONARIO 6'!C110)</f>
        <v/>
      </c>
      <c r="D110" s="66" t="str">
        <f>_xlfn.TEXTJOIN(" / ", TRUE, 'FUNCIONARIO 1'!D110, 'FUNCIONARIO 2'!D110, 'FUNCIONARIO 3'!D110, 'FUNCIONARIO 4'!D110, 'FUNCIONARIO 5'!D110, 'FUNCIONARIO 6'!D110)</f>
        <v/>
      </c>
      <c r="E110" s="67" t="str">
        <f>_xlfn.TEXTJOIN(" / ", TRUE, 'FUNCIONARIO 1'!E110, 'FUNCIONARIO 2'!E110, 'FUNCIONARIO 3'!E110, 'FUNCIONARIO 4'!E110, 'FUNCIONARIO 5'!E110, 'FUNCIONARIO 6'!E110)</f>
        <v/>
      </c>
      <c r="F110" s="68">
        <v>36</v>
      </c>
      <c r="G110" s="69" t="str">
        <f>_xlfn.TEXTJOIN(" / ", TRUE, 'FUNCIONARIO 1'!E110, 'FUNCIONARIO 2'!E110, 'FUNCIONARIO 3'!E110, 'FUNCIONARIO 4'!E110, 'FUNCIONARIO 5'!E110, 'FUNCIONARIO 6'!E110)</f>
        <v/>
      </c>
      <c r="H110" s="78" t="str">
        <f t="shared" si="4"/>
        <v/>
      </c>
      <c r="I110" s="71" t="str">
        <f t="shared" si="5"/>
        <v/>
      </c>
      <c r="J110" s="79">
        <v>30</v>
      </c>
      <c r="K110" s="69" t="str">
        <f>_xlfn.TEXTJOIN(" / ", TRUE, 'FUNCIONARIO 1'!E110, 'FUNCIONARIO 2'!E110, 'FUNCIONARIO 3'!E110, 'FUNCIONARIO 4'!E110, 'FUNCIONARIO 5'!E110, 'FUNCIONARIO 6'!E110)</f>
        <v/>
      </c>
      <c r="L110" s="78" t="str">
        <f t="shared" si="6"/>
        <v/>
      </c>
      <c r="M110" s="71" t="str">
        <f t="shared" si="7"/>
        <v/>
      </c>
      <c r="N110" s="80"/>
      <c r="O110" s="118" t="str">
        <f>_xlfn.TEXTJOIN(CHAR(10), TRUE, 'FUNCIONARIO 1'!O110, 'FUNCIONARIO 2'!O110, 'FUNCIONARIO 3'!O110, 'FUNCIONARIO 4'!O110, 'FUNCIONARIO 5'!O110, 'FUNCIONARIO 6'!O110)</f>
        <v/>
      </c>
    </row>
    <row r="111" spans="1:15" ht="120" customHeight="1">
      <c r="A111" s="77">
        <v>46213</v>
      </c>
      <c r="B111" s="65" t="str">
        <f>_xlfn.TEXTJOIN(" / ", TRUE, 'FUNCIONARIO 1'!B111, 'FUNCIONARIO 2'!B111, 'FUNCIONARIO 3'!B111, 'FUNCIONARIO 4'!B111, 'FUNCIONARIO 5'!B111, 'FUNCIONARIO 6'!B111)</f>
        <v>DIANA CAROLINA SUAREZ</v>
      </c>
      <c r="C111" s="65" t="str">
        <f>_xlfn.TEXTJOIN(" / ", TRUE, 'FUNCIONARIO 1'!C111, 'FUNCIONARIO 2'!C111, 'FUNCIONARIO 3'!C111, 'FUNCIONARIO 4'!C111, 'FUNCIONARIO 5'!C111, 'FUNCIONARIO 6'!C111)</f>
        <v/>
      </c>
      <c r="D111" s="66" t="str">
        <f>_xlfn.TEXTJOIN(" / ", TRUE, 'FUNCIONARIO 1'!D111, 'FUNCIONARIO 2'!D111, 'FUNCIONARIO 3'!D111, 'FUNCIONARIO 4'!D111, 'FUNCIONARIO 5'!D111, 'FUNCIONARIO 6'!D111)</f>
        <v/>
      </c>
      <c r="E111" s="67" t="str">
        <f>_xlfn.TEXTJOIN(" / ", TRUE, 'FUNCIONARIO 1'!E111, 'FUNCIONARIO 2'!E111, 'FUNCIONARIO 3'!E111, 'FUNCIONARIO 4'!E111, 'FUNCIONARIO 5'!E111, 'FUNCIONARIO 6'!E111)</f>
        <v/>
      </c>
      <c r="F111" s="68">
        <v>36</v>
      </c>
      <c r="G111" s="69" t="str">
        <f>_xlfn.TEXTJOIN(" / ", TRUE, 'FUNCIONARIO 1'!E111, 'FUNCIONARIO 2'!E111, 'FUNCIONARIO 3'!E111, 'FUNCIONARIO 4'!E111, 'FUNCIONARIO 5'!E111, 'FUNCIONARIO 6'!E111)</f>
        <v/>
      </c>
      <c r="H111" s="78" t="str">
        <f t="shared" si="4"/>
        <v/>
      </c>
      <c r="I111" s="71" t="str">
        <f t="shared" si="5"/>
        <v/>
      </c>
      <c r="J111" s="79">
        <v>30</v>
      </c>
      <c r="K111" s="69" t="str">
        <f>_xlfn.TEXTJOIN(" / ", TRUE, 'FUNCIONARIO 1'!E111, 'FUNCIONARIO 2'!E111, 'FUNCIONARIO 3'!E111, 'FUNCIONARIO 4'!E111, 'FUNCIONARIO 5'!E111, 'FUNCIONARIO 6'!E111)</f>
        <v/>
      </c>
      <c r="L111" s="78" t="str">
        <f t="shared" si="6"/>
        <v/>
      </c>
      <c r="M111" s="71" t="str">
        <f t="shared" si="7"/>
        <v/>
      </c>
      <c r="N111" s="80"/>
      <c r="O111" s="118" t="str">
        <f>_xlfn.TEXTJOIN(CHAR(10), TRUE, 'FUNCIONARIO 1'!O111, 'FUNCIONARIO 2'!O111, 'FUNCIONARIO 3'!O111, 'FUNCIONARIO 4'!O111, 'FUNCIONARIO 5'!O111, 'FUNCIONARIO 6'!O111)</f>
        <v/>
      </c>
    </row>
    <row r="112" spans="1:15" ht="120" customHeight="1">
      <c r="A112" s="112">
        <v>46216</v>
      </c>
      <c r="B112" s="65" t="str">
        <f>_xlfn.TEXTJOIN(" / ", TRUE, 'FUNCIONARIO 1'!B112, 'FUNCIONARIO 2'!B112, 'FUNCIONARIO 3'!B112, 'FUNCIONARIO 4'!B112, 'FUNCIONARIO 5'!B112, 'FUNCIONARIO 6'!B112)</f>
        <v>DIANA CAROLINA SUAREZ</v>
      </c>
      <c r="C112" s="65" t="str">
        <f>_xlfn.TEXTJOIN(" / ", TRUE, 'FUNCIONARIO 1'!C112, 'FUNCIONARIO 2'!C112, 'FUNCIONARIO 3'!C112, 'FUNCIONARIO 4'!C112, 'FUNCIONARIO 5'!C112, 'FUNCIONARIO 6'!C112)</f>
        <v/>
      </c>
      <c r="D112" s="66" t="str">
        <f>_xlfn.TEXTJOIN(" / ", TRUE, 'FUNCIONARIO 1'!D112, 'FUNCIONARIO 2'!D112, 'FUNCIONARIO 3'!D112, 'FUNCIONARIO 4'!D112, 'FUNCIONARIO 5'!D112, 'FUNCIONARIO 6'!D112)</f>
        <v/>
      </c>
      <c r="E112" s="67" t="str">
        <f>_xlfn.TEXTJOIN(" / ", TRUE, 'FUNCIONARIO 1'!E112, 'FUNCIONARIO 2'!E112, 'FUNCIONARIO 3'!E112, 'FUNCIONARIO 4'!E112, 'FUNCIONARIO 5'!E112, 'FUNCIONARIO 6'!E112)</f>
        <v/>
      </c>
      <c r="F112" s="68">
        <v>36</v>
      </c>
      <c r="G112" s="69" t="str">
        <f>_xlfn.TEXTJOIN(" / ", TRUE, 'FUNCIONARIO 1'!E112, 'FUNCIONARIO 2'!E112, 'FUNCIONARIO 3'!E112, 'FUNCIONARIO 4'!E112, 'FUNCIONARIO 5'!E112, 'FUNCIONARIO 6'!E112)</f>
        <v/>
      </c>
      <c r="H112" s="78" t="str">
        <f t="shared" si="4"/>
        <v/>
      </c>
      <c r="I112" s="71" t="str">
        <f t="shared" si="5"/>
        <v/>
      </c>
      <c r="J112" s="79">
        <v>30</v>
      </c>
      <c r="K112" s="69" t="str">
        <f>_xlfn.TEXTJOIN(" / ", TRUE, 'FUNCIONARIO 1'!E112, 'FUNCIONARIO 2'!E112, 'FUNCIONARIO 3'!E112, 'FUNCIONARIO 4'!E112, 'FUNCIONARIO 5'!E112, 'FUNCIONARIO 6'!E112)</f>
        <v/>
      </c>
      <c r="L112" s="78" t="str">
        <f t="shared" si="6"/>
        <v/>
      </c>
      <c r="M112" s="71" t="str">
        <f t="shared" si="7"/>
        <v/>
      </c>
      <c r="N112" s="80"/>
      <c r="O112" s="118" t="str">
        <f>_xlfn.TEXTJOIN(CHAR(10), TRUE, 'FUNCIONARIO 1'!O112, 'FUNCIONARIO 2'!O112, 'FUNCIONARIO 3'!O112, 'FUNCIONARIO 4'!O112, 'FUNCIONARIO 5'!O112, 'FUNCIONARIO 6'!O112)</f>
        <v/>
      </c>
    </row>
    <row r="113" spans="1:15" ht="120" customHeight="1">
      <c r="A113" s="112">
        <v>46217</v>
      </c>
      <c r="B113" s="65" t="str">
        <f>_xlfn.TEXTJOIN(" / ", TRUE, 'FUNCIONARIO 1'!B113, 'FUNCIONARIO 2'!B113, 'FUNCIONARIO 3'!B113, 'FUNCIONARIO 4'!B113, 'FUNCIONARIO 5'!B113, 'FUNCIONARIO 6'!B113)</f>
        <v>DIANA CAROLINA SUAREZ</v>
      </c>
      <c r="C113" s="65" t="str">
        <f>_xlfn.TEXTJOIN(" / ", TRUE, 'FUNCIONARIO 1'!C113, 'FUNCIONARIO 2'!C113, 'FUNCIONARIO 3'!C113, 'FUNCIONARIO 4'!C113, 'FUNCIONARIO 5'!C113, 'FUNCIONARIO 6'!C113)</f>
        <v/>
      </c>
      <c r="D113" s="66" t="str">
        <f>_xlfn.TEXTJOIN(" / ", TRUE, 'FUNCIONARIO 1'!D113, 'FUNCIONARIO 2'!D113, 'FUNCIONARIO 3'!D113, 'FUNCIONARIO 4'!D113, 'FUNCIONARIO 5'!D113, 'FUNCIONARIO 6'!D113)</f>
        <v/>
      </c>
      <c r="E113" s="67" t="str">
        <f>_xlfn.TEXTJOIN(" / ", TRUE, 'FUNCIONARIO 1'!E113, 'FUNCIONARIO 2'!E113, 'FUNCIONARIO 3'!E113, 'FUNCIONARIO 4'!E113, 'FUNCIONARIO 5'!E113, 'FUNCIONARIO 6'!E113)</f>
        <v/>
      </c>
      <c r="F113" s="68">
        <v>36</v>
      </c>
      <c r="G113" s="69" t="str">
        <f>_xlfn.TEXTJOIN(" / ", TRUE, 'FUNCIONARIO 1'!E113, 'FUNCIONARIO 2'!E113, 'FUNCIONARIO 3'!E113, 'FUNCIONARIO 4'!E113, 'FUNCIONARIO 5'!E113, 'FUNCIONARIO 6'!E113)</f>
        <v/>
      </c>
      <c r="H113" s="78" t="str">
        <f t="shared" si="4"/>
        <v/>
      </c>
      <c r="I113" s="71" t="str">
        <f t="shared" si="5"/>
        <v/>
      </c>
      <c r="J113" s="79">
        <v>30</v>
      </c>
      <c r="K113" s="69" t="str">
        <f>_xlfn.TEXTJOIN(" / ", TRUE, 'FUNCIONARIO 1'!E113, 'FUNCIONARIO 2'!E113, 'FUNCIONARIO 3'!E113, 'FUNCIONARIO 4'!E113, 'FUNCIONARIO 5'!E113, 'FUNCIONARIO 6'!E113)</f>
        <v/>
      </c>
      <c r="L113" s="78" t="str">
        <f t="shared" si="6"/>
        <v/>
      </c>
      <c r="M113" s="71" t="str">
        <f t="shared" si="7"/>
        <v/>
      </c>
      <c r="N113" s="80"/>
      <c r="O113" s="118" t="str">
        <f>_xlfn.TEXTJOIN(CHAR(10), TRUE, 'FUNCIONARIO 1'!O113, 'FUNCIONARIO 2'!O113, 'FUNCIONARIO 3'!O113, 'FUNCIONARIO 4'!O113, 'FUNCIONARIO 5'!O113, 'FUNCIONARIO 6'!O113)</f>
        <v/>
      </c>
    </row>
    <row r="114" spans="1:15" ht="120" customHeight="1">
      <c r="A114" s="112">
        <v>46218</v>
      </c>
      <c r="B114" s="65" t="str">
        <f>_xlfn.TEXTJOIN(" / ", TRUE, 'FUNCIONARIO 1'!B114, 'FUNCIONARIO 2'!B114, 'FUNCIONARIO 3'!B114, 'FUNCIONARIO 4'!B114, 'FUNCIONARIO 5'!B114, 'FUNCIONARIO 6'!B114)</f>
        <v>DIANA CAROLINA SUAREZ</v>
      </c>
      <c r="C114" s="65" t="str">
        <f>_xlfn.TEXTJOIN(" / ", TRUE, 'FUNCIONARIO 1'!C114, 'FUNCIONARIO 2'!C114, 'FUNCIONARIO 3'!C114, 'FUNCIONARIO 4'!C114, 'FUNCIONARIO 5'!C114, 'FUNCIONARIO 6'!C114)</f>
        <v/>
      </c>
      <c r="D114" s="66" t="str">
        <f>_xlfn.TEXTJOIN(" / ", TRUE, 'FUNCIONARIO 1'!D114, 'FUNCIONARIO 2'!D114, 'FUNCIONARIO 3'!D114, 'FUNCIONARIO 4'!D114, 'FUNCIONARIO 5'!D114, 'FUNCIONARIO 6'!D114)</f>
        <v/>
      </c>
      <c r="E114" s="67" t="str">
        <f>_xlfn.TEXTJOIN(" / ", TRUE, 'FUNCIONARIO 1'!E114, 'FUNCIONARIO 2'!E114, 'FUNCIONARIO 3'!E114, 'FUNCIONARIO 4'!E114, 'FUNCIONARIO 5'!E114, 'FUNCIONARIO 6'!E114)</f>
        <v/>
      </c>
      <c r="F114" s="68">
        <v>36</v>
      </c>
      <c r="G114" s="69" t="str">
        <f>_xlfn.TEXTJOIN(" / ", TRUE, 'FUNCIONARIO 1'!E114, 'FUNCIONARIO 2'!E114, 'FUNCIONARIO 3'!E114, 'FUNCIONARIO 4'!E114, 'FUNCIONARIO 5'!E114, 'FUNCIONARIO 6'!E114)</f>
        <v/>
      </c>
      <c r="H114" s="78" t="str">
        <f t="shared" si="4"/>
        <v/>
      </c>
      <c r="I114" s="71" t="str">
        <f t="shared" si="5"/>
        <v/>
      </c>
      <c r="J114" s="79">
        <v>30</v>
      </c>
      <c r="K114" s="69" t="str">
        <f>_xlfn.TEXTJOIN(" / ", TRUE, 'FUNCIONARIO 1'!E114, 'FUNCIONARIO 2'!E114, 'FUNCIONARIO 3'!E114, 'FUNCIONARIO 4'!E114, 'FUNCIONARIO 5'!E114, 'FUNCIONARIO 6'!E114)</f>
        <v/>
      </c>
      <c r="L114" s="78" t="str">
        <f t="shared" si="6"/>
        <v/>
      </c>
      <c r="M114" s="71" t="str">
        <f t="shared" si="7"/>
        <v/>
      </c>
      <c r="N114" s="80"/>
      <c r="O114" s="118" t="str">
        <f>_xlfn.TEXTJOIN(CHAR(10), TRUE, 'FUNCIONARIO 1'!O114, 'FUNCIONARIO 2'!O114, 'FUNCIONARIO 3'!O114, 'FUNCIONARIO 4'!O114, 'FUNCIONARIO 5'!O114, 'FUNCIONARIO 6'!O114)</f>
        <v/>
      </c>
    </row>
    <row r="115" spans="1:15" ht="120" customHeight="1">
      <c r="A115" s="112">
        <v>46219</v>
      </c>
      <c r="B115" s="65" t="str">
        <f>_xlfn.TEXTJOIN(" / ", TRUE, 'FUNCIONARIO 1'!B115, 'FUNCIONARIO 2'!B115, 'FUNCIONARIO 3'!B115, 'FUNCIONARIO 4'!B115, 'FUNCIONARIO 5'!B115, 'FUNCIONARIO 6'!B115)</f>
        <v>DIANA CAROLINA SUAREZ</v>
      </c>
      <c r="C115" s="65" t="str">
        <f>_xlfn.TEXTJOIN(" / ", TRUE, 'FUNCIONARIO 1'!C115, 'FUNCIONARIO 2'!C115, 'FUNCIONARIO 3'!C115, 'FUNCIONARIO 4'!C115, 'FUNCIONARIO 5'!C115, 'FUNCIONARIO 6'!C115)</f>
        <v/>
      </c>
      <c r="D115" s="66" t="str">
        <f>_xlfn.TEXTJOIN(" / ", TRUE, 'FUNCIONARIO 1'!D115, 'FUNCIONARIO 2'!D115, 'FUNCIONARIO 3'!D115, 'FUNCIONARIO 4'!D115, 'FUNCIONARIO 5'!D115, 'FUNCIONARIO 6'!D115)</f>
        <v/>
      </c>
      <c r="E115" s="67" t="str">
        <f>_xlfn.TEXTJOIN(" / ", TRUE, 'FUNCIONARIO 1'!E115, 'FUNCIONARIO 2'!E115, 'FUNCIONARIO 3'!E115, 'FUNCIONARIO 4'!E115, 'FUNCIONARIO 5'!E115, 'FUNCIONARIO 6'!E115)</f>
        <v/>
      </c>
      <c r="F115" s="68">
        <v>36</v>
      </c>
      <c r="G115" s="69" t="str">
        <f>_xlfn.TEXTJOIN(" / ", TRUE, 'FUNCIONARIO 1'!E115, 'FUNCIONARIO 2'!E115, 'FUNCIONARIO 3'!E115, 'FUNCIONARIO 4'!E115, 'FUNCIONARIO 5'!E115, 'FUNCIONARIO 6'!E115)</f>
        <v/>
      </c>
      <c r="H115" s="78" t="str">
        <f t="shared" si="4"/>
        <v/>
      </c>
      <c r="I115" s="71" t="str">
        <f t="shared" si="5"/>
        <v/>
      </c>
      <c r="J115" s="79">
        <v>30</v>
      </c>
      <c r="K115" s="69" t="str">
        <f>_xlfn.TEXTJOIN(" / ", TRUE, 'FUNCIONARIO 1'!E115, 'FUNCIONARIO 2'!E115, 'FUNCIONARIO 3'!E115, 'FUNCIONARIO 4'!E115, 'FUNCIONARIO 5'!E115, 'FUNCIONARIO 6'!E115)</f>
        <v/>
      </c>
      <c r="L115" s="78" t="str">
        <f t="shared" si="6"/>
        <v/>
      </c>
      <c r="M115" s="71" t="str">
        <f t="shared" si="7"/>
        <v/>
      </c>
      <c r="N115" s="80"/>
      <c r="O115" s="118" t="str">
        <f>_xlfn.TEXTJOIN(CHAR(10), TRUE, 'FUNCIONARIO 1'!O115, 'FUNCIONARIO 2'!O115, 'FUNCIONARIO 3'!O115, 'FUNCIONARIO 4'!O115, 'FUNCIONARIO 5'!O115, 'FUNCIONARIO 6'!O115)</f>
        <v/>
      </c>
    </row>
    <row r="116" spans="1:15" ht="120" customHeight="1">
      <c r="A116" s="112">
        <v>46220</v>
      </c>
      <c r="B116" s="65" t="str">
        <f>_xlfn.TEXTJOIN(" / ", TRUE, 'FUNCIONARIO 1'!B116, 'FUNCIONARIO 2'!B116, 'FUNCIONARIO 3'!B116, 'FUNCIONARIO 4'!B116, 'FUNCIONARIO 5'!B116, 'FUNCIONARIO 6'!B116)</f>
        <v>DIANA CAROLINA SUAREZ</v>
      </c>
      <c r="C116" s="65" t="str">
        <f>_xlfn.TEXTJOIN(" / ", TRUE, 'FUNCIONARIO 1'!C116, 'FUNCIONARIO 2'!C116, 'FUNCIONARIO 3'!C116, 'FUNCIONARIO 4'!C116, 'FUNCIONARIO 5'!C116, 'FUNCIONARIO 6'!C116)</f>
        <v/>
      </c>
      <c r="D116" s="66" t="str">
        <f>_xlfn.TEXTJOIN(" / ", TRUE, 'FUNCIONARIO 1'!D116, 'FUNCIONARIO 2'!D116, 'FUNCIONARIO 3'!D116, 'FUNCIONARIO 4'!D116, 'FUNCIONARIO 5'!D116, 'FUNCIONARIO 6'!D116)</f>
        <v/>
      </c>
      <c r="E116" s="67" t="str">
        <f>_xlfn.TEXTJOIN(" / ", TRUE, 'FUNCIONARIO 1'!E116, 'FUNCIONARIO 2'!E116, 'FUNCIONARIO 3'!E116, 'FUNCIONARIO 4'!E116, 'FUNCIONARIO 5'!E116, 'FUNCIONARIO 6'!E116)</f>
        <v/>
      </c>
      <c r="F116" s="68">
        <v>36</v>
      </c>
      <c r="G116" s="69" t="str">
        <f>_xlfn.TEXTJOIN(" / ", TRUE, 'FUNCIONARIO 1'!E116, 'FUNCIONARIO 2'!E116, 'FUNCIONARIO 3'!E116, 'FUNCIONARIO 4'!E116, 'FUNCIONARIO 5'!E116, 'FUNCIONARIO 6'!E116)</f>
        <v/>
      </c>
      <c r="H116" s="78" t="str">
        <f t="shared" si="4"/>
        <v/>
      </c>
      <c r="I116" s="71" t="str">
        <f t="shared" si="5"/>
        <v/>
      </c>
      <c r="J116" s="79">
        <v>30</v>
      </c>
      <c r="K116" s="69" t="str">
        <f>_xlfn.TEXTJOIN(" / ", TRUE, 'FUNCIONARIO 1'!E116, 'FUNCIONARIO 2'!E116, 'FUNCIONARIO 3'!E116, 'FUNCIONARIO 4'!E116, 'FUNCIONARIO 5'!E116, 'FUNCIONARIO 6'!E116)</f>
        <v/>
      </c>
      <c r="L116" s="78" t="str">
        <f t="shared" si="6"/>
        <v/>
      </c>
      <c r="M116" s="71" t="str">
        <f t="shared" si="7"/>
        <v/>
      </c>
      <c r="N116" s="80"/>
      <c r="O116" s="118" t="str">
        <f>_xlfn.TEXTJOIN(CHAR(10), TRUE, 'FUNCIONARIO 1'!O116, 'FUNCIONARIO 2'!O116, 'FUNCIONARIO 3'!O116, 'FUNCIONARIO 4'!O116, 'FUNCIONARIO 5'!O116, 'FUNCIONARIO 6'!O116)</f>
        <v/>
      </c>
    </row>
    <row r="117" spans="1:15" ht="120" customHeight="1">
      <c r="A117" s="77">
        <v>46224</v>
      </c>
      <c r="B117" s="65" t="str">
        <f>_xlfn.TEXTJOIN(" / ", TRUE, 'FUNCIONARIO 1'!B117, 'FUNCIONARIO 2'!B117, 'FUNCIONARIO 3'!B117, 'FUNCIONARIO 4'!B117, 'FUNCIONARIO 5'!B117, 'FUNCIONARIO 6'!B117)</f>
        <v>DIANA CAROLINA SUAREZ</v>
      </c>
      <c r="C117" s="65" t="str">
        <f>_xlfn.TEXTJOIN(" / ", TRUE, 'FUNCIONARIO 1'!C117, 'FUNCIONARIO 2'!C117, 'FUNCIONARIO 3'!C117, 'FUNCIONARIO 4'!C117, 'FUNCIONARIO 5'!C117, 'FUNCIONARIO 6'!C117)</f>
        <v/>
      </c>
      <c r="D117" s="66" t="str">
        <f>_xlfn.TEXTJOIN(" / ", TRUE, 'FUNCIONARIO 1'!D117, 'FUNCIONARIO 2'!D117, 'FUNCIONARIO 3'!D117, 'FUNCIONARIO 4'!D117, 'FUNCIONARIO 5'!D117, 'FUNCIONARIO 6'!D117)</f>
        <v/>
      </c>
      <c r="E117" s="67" t="str">
        <f>_xlfn.TEXTJOIN(" / ", TRUE, 'FUNCIONARIO 1'!E117, 'FUNCIONARIO 2'!E117, 'FUNCIONARIO 3'!E117, 'FUNCIONARIO 4'!E117, 'FUNCIONARIO 5'!E117, 'FUNCIONARIO 6'!E117)</f>
        <v/>
      </c>
      <c r="F117" s="68">
        <v>36</v>
      </c>
      <c r="G117" s="69" t="str">
        <f>_xlfn.TEXTJOIN(" / ", TRUE, 'FUNCIONARIO 1'!E117, 'FUNCIONARIO 2'!E117, 'FUNCIONARIO 3'!E117, 'FUNCIONARIO 4'!E117, 'FUNCIONARIO 5'!E117, 'FUNCIONARIO 6'!E117)</f>
        <v/>
      </c>
      <c r="H117" s="78" t="str">
        <f t="shared" si="4"/>
        <v/>
      </c>
      <c r="I117" s="71" t="str">
        <f t="shared" si="5"/>
        <v/>
      </c>
      <c r="J117" s="79">
        <v>30</v>
      </c>
      <c r="K117" s="69" t="str">
        <f>_xlfn.TEXTJOIN(" / ", TRUE, 'FUNCIONARIO 1'!E117, 'FUNCIONARIO 2'!E117, 'FUNCIONARIO 3'!E117, 'FUNCIONARIO 4'!E117, 'FUNCIONARIO 5'!E117, 'FUNCIONARIO 6'!E117)</f>
        <v/>
      </c>
      <c r="L117" s="78" t="str">
        <f t="shared" si="6"/>
        <v/>
      </c>
      <c r="M117" s="71" t="str">
        <f t="shared" si="7"/>
        <v/>
      </c>
      <c r="N117" s="80"/>
      <c r="O117" s="118" t="str">
        <f>_xlfn.TEXTJOIN(CHAR(10), TRUE, 'FUNCIONARIO 1'!O117, 'FUNCIONARIO 2'!O117, 'FUNCIONARIO 3'!O117, 'FUNCIONARIO 4'!O117, 'FUNCIONARIO 5'!O117, 'FUNCIONARIO 6'!O117)</f>
        <v/>
      </c>
    </row>
    <row r="118" spans="1:15" ht="120" customHeight="1">
      <c r="A118" s="77">
        <v>46225</v>
      </c>
      <c r="B118" s="65" t="str">
        <f>_xlfn.TEXTJOIN(" / ", TRUE, 'FUNCIONARIO 1'!B118, 'FUNCIONARIO 2'!B118, 'FUNCIONARIO 3'!B118, 'FUNCIONARIO 4'!B118, 'FUNCIONARIO 5'!B118, 'FUNCIONARIO 6'!B118)</f>
        <v>DIANA CAROLINA SUAREZ</v>
      </c>
      <c r="C118" s="65" t="str">
        <f>_xlfn.TEXTJOIN(" / ", TRUE, 'FUNCIONARIO 1'!C118, 'FUNCIONARIO 2'!C118, 'FUNCIONARIO 3'!C118, 'FUNCIONARIO 4'!C118, 'FUNCIONARIO 5'!C118, 'FUNCIONARIO 6'!C118)</f>
        <v/>
      </c>
      <c r="D118" s="66" t="str">
        <f>_xlfn.TEXTJOIN(" / ", TRUE, 'FUNCIONARIO 1'!D118, 'FUNCIONARIO 2'!D118, 'FUNCIONARIO 3'!D118, 'FUNCIONARIO 4'!D118, 'FUNCIONARIO 5'!D118, 'FUNCIONARIO 6'!D118)</f>
        <v/>
      </c>
      <c r="E118" s="67" t="str">
        <f>_xlfn.TEXTJOIN(" / ", TRUE, 'FUNCIONARIO 1'!E118, 'FUNCIONARIO 2'!E118, 'FUNCIONARIO 3'!E118, 'FUNCIONARIO 4'!E118, 'FUNCIONARIO 5'!E118, 'FUNCIONARIO 6'!E118)</f>
        <v/>
      </c>
      <c r="F118" s="68">
        <v>36</v>
      </c>
      <c r="G118" s="69" t="str">
        <f>_xlfn.TEXTJOIN(" / ", TRUE, 'FUNCIONARIO 1'!E118, 'FUNCIONARIO 2'!E118, 'FUNCIONARIO 3'!E118, 'FUNCIONARIO 4'!E118, 'FUNCIONARIO 5'!E118, 'FUNCIONARIO 6'!E118)</f>
        <v/>
      </c>
      <c r="H118" s="78" t="str">
        <f t="shared" si="4"/>
        <v/>
      </c>
      <c r="I118" s="71" t="str">
        <f t="shared" si="5"/>
        <v/>
      </c>
      <c r="J118" s="79">
        <v>30</v>
      </c>
      <c r="K118" s="69" t="str">
        <f>_xlfn.TEXTJOIN(" / ", TRUE, 'FUNCIONARIO 1'!E118, 'FUNCIONARIO 2'!E118, 'FUNCIONARIO 3'!E118, 'FUNCIONARIO 4'!E118, 'FUNCIONARIO 5'!E118, 'FUNCIONARIO 6'!E118)</f>
        <v/>
      </c>
      <c r="L118" s="78" t="str">
        <f t="shared" si="6"/>
        <v/>
      </c>
      <c r="M118" s="71" t="str">
        <f t="shared" si="7"/>
        <v/>
      </c>
      <c r="N118" s="80"/>
      <c r="O118" s="118" t="str">
        <f>_xlfn.TEXTJOIN(CHAR(10), TRUE, 'FUNCIONARIO 1'!O118, 'FUNCIONARIO 2'!O118, 'FUNCIONARIO 3'!O118, 'FUNCIONARIO 4'!O118, 'FUNCIONARIO 5'!O118, 'FUNCIONARIO 6'!O118)</f>
        <v/>
      </c>
    </row>
    <row r="119" spans="1:15" ht="120" customHeight="1">
      <c r="A119" s="77">
        <v>46226</v>
      </c>
      <c r="B119" s="65" t="str">
        <f>_xlfn.TEXTJOIN(" / ", TRUE, 'FUNCIONARIO 1'!B119, 'FUNCIONARIO 2'!B119, 'FUNCIONARIO 3'!B119, 'FUNCIONARIO 4'!B119, 'FUNCIONARIO 5'!B119, 'FUNCIONARIO 6'!B119)</f>
        <v>DIANA CAROLINA SUAREZ</v>
      </c>
      <c r="C119" s="65" t="str">
        <f>_xlfn.TEXTJOIN(" / ", TRUE, 'FUNCIONARIO 1'!C119, 'FUNCIONARIO 2'!C119, 'FUNCIONARIO 3'!C119, 'FUNCIONARIO 4'!C119, 'FUNCIONARIO 5'!C119, 'FUNCIONARIO 6'!C119)</f>
        <v/>
      </c>
      <c r="D119" s="66" t="str">
        <f>_xlfn.TEXTJOIN(" / ", TRUE, 'FUNCIONARIO 1'!D119, 'FUNCIONARIO 2'!D119, 'FUNCIONARIO 3'!D119, 'FUNCIONARIO 4'!D119, 'FUNCIONARIO 5'!D119, 'FUNCIONARIO 6'!D119)</f>
        <v/>
      </c>
      <c r="E119" s="67" t="str">
        <f>_xlfn.TEXTJOIN(" / ", TRUE, 'FUNCIONARIO 1'!E119, 'FUNCIONARIO 2'!E119, 'FUNCIONARIO 3'!E119, 'FUNCIONARIO 4'!E119, 'FUNCIONARIO 5'!E119, 'FUNCIONARIO 6'!E119)</f>
        <v/>
      </c>
      <c r="F119" s="68">
        <v>36</v>
      </c>
      <c r="G119" s="69" t="str">
        <f>_xlfn.TEXTJOIN(" / ", TRUE, 'FUNCIONARIO 1'!E119, 'FUNCIONARIO 2'!E119, 'FUNCIONARIO 3'!E119, 'FUNCIONARIO 4'!E119, 'FUNCIONARIO 5'!E119, 'FUNCIONARIO 6'!E119)</f>
        <v/>
      </c>
      <c r="H119" s="78" t="str">
        <f t="shared" si="4"/>
        <v/>
      </c>
      <c r="I119" s="71" t="str">
        <f t="shared" si="5"/>
        <v/>
      </c>
      <c r="J119" s="79">
        <v>30</v>
      </c>
      <c r="K119" s="69" t="str">
        <f>_xlfn.TEXTJOIN(" / ", TRUE, 'FUNCIONARIO 1'!E119, 'FUNCIONARIO 2'!E119, 'FUNCIONARIO 3'!E119, 'FUNCIONARIO 4'!E119, 'FUNCIONARIO 5'!E119, 'FUNCIONARIO 6'!E119)</f>
        <v/>
      </c>
      <c r="L119" s="78" t="str">
        <f t="shared" si="6"/>
        <v/>
      </c>
      <c r="M119" s="71" t="str">
        <f t="shared" si="7"/>
        <v/>
      </c>
      <c r="N119" s="80"/>
      <c r="O119" s="118" t="str">
        <f>_xlfn.TEXTJOIN(CHAR(10), TRUE, 'FUNCIONARIO 1'!O119, 'FUNCIONARIO 2'!O119, 'FUNCIONARIO 3'!O119, 'FUNCIONARIO 4'!O119, 'FUNCIONARIO 5'!O119, 'FUNCIONARIO 6'!O119)</f>
        <v/>
      </c>
    </row>
    <row r="120" spans="1:15" ht="120" customHeight="1">
      <c r="A120" s="77">
        <v>46227</v>
      </c>
      <c r="B120" s="65" t="str">
        <f>_xlfn.TEXTJOIN(" / ", TRUE, 'FUNCIONARIO 1'!B120, 'FUNCIONARIO 2'!B120, 'FUNCIONARIO 3'!B120, 'FUNCIONARIO 4'!B120, 'FUNCIONARIO 5'!B120, 'FUNCIONARIO 6'!B120)</f>
        <v>DIANA CAROLINA SUAREZ</v>
      </c>
      <c r="C120" s="65" t="str">
        <f>_xlfn.TEXTJOIN(" / ", TRUE, 'FUNCIONARIO 1'!C120, 'FUNCIONARIO 2'!C120, 'FUNCIONARIO 3'!C120, 'FUNCIONARIO 4'!C120, 'FUNCIONARIO 5'!C120, 'FUNCIONARIO 6'!C120)</f>
        <v/>
      </c>
      <c r="D120" s="66" t="str">
        <f>_xlfn.TEXTJOIN(" / ", TRUE, 'FUNCIONARIO 1'!D120, 'FUNCIONARIO 2'!D120, 'FUNCIONARIO 3'!D120, 'FUNCIONARIO 4'!D120, 'FUNCIONARIO 5'!D120, 'FUNCIONARIO 6'!D120)</f>
        <v/>
      </c>
      <c r="E120" s="67" t="str">
        <f>_xlfn.TEXTJOIN(" / ", TRUE, 'FUNCIONARIO 1'!E120, 'FUNCIONARIO 2'!E120, 'FUNCIONARIO 3'!E120, 'FUNCIONARIO 4'!E120, 'FUNCIONARIO 5'!E120, 'FUNCIONARIO 6'!E120)</f>
        <v/>
      </c>
      <c r="F120" s="68">
        <v>36</v>
      </c>
      <c r="G120" s="69" t="str">
        <f>_xlfn.TEXTJOIN(" / ", TRUE, 'FUNCIONARIO 1'!E120, 'FUNCIONARIO 2'!E120, 'FUNCIONARIO 3'!E120, 'FUNCIONARIO 4'!E120, 'FUNCIONARIO 5'!E120, 'FUNCIONARIO 6'!E120)</f>
        <v/>
      </c>
      <c r="H120" s="78" t="str">
        <f t="shared" si="4"/>
        <v/>
      </c>
      <c r="I120" s="71" t="str">
        <f t="shared" si="5"/>
        <v/>
      </c>
      <c r="J120" s="79">
        <v>30</v>
      </c>
      <c r="K120" s="69" t="str">
        <f>_xlfn.TEXTJOIN(" / ", TRUE, 'FUNCIONARIO 1'!E120, 'FUNCIONARIO 2'!E120, 'FUNCIONARIO 3'!E120, 'FUNCIONARIO 4'!E120, 'FUNCIONARIO 5'!E120, 'FUNCIONARIO 6'!E120)</f>
        <v/>
      </c>
      <c r="L120" s="78" t="str">
        <f t="shared" si="6"/>
        <v/>
      </c>
      <c r="M120" s="71" t="str">
        <f t="shared" si="7"/>
        <v/>
      </c>
      <c r="N120" s="80"/>
      <c r="O120" s="118" t="str">
        <f>_xlfn.TEXTJOIN(CHAR(10), TRUE, 'FUNCIONARIO 1'!O120, 'FUNCIONARIO 2'!O120, 'FUNCIONARIO 3'!O120, 'FUNCIONARIO 4'!O120, 'FUNCIONARIO 5'!O120, 'FUNCIONARIO 6'!O120)</f>
        <v/>
      </c>
    </row>
    <row r="121" spans="1:15" ht="120" customHeight="1">
      <c r="A121" s="112">
        <v>46230</v>
      </c>
      <c r="B121" s="65" t="str">
        <f>_xlfn.TEXTJOIN(" / ", TRUE, 'FUNCIONARIO 1'!B121, 'FUNCIONARIO 2'!B121, 'FUNCIONARIO 3'!B121, 'FUNCIONARIO 4'!B121, 'FUNCIONARIO 5'!B121, 'FUNCIONARIO 6'!B121)</f>
        <v>DIANA CAROLINA SUAREZ</v>
      </c>
      <c r="C121" s="65" t="str">
        <f>_xlfn.TEXTJOIN(" / ", TRUE, 'FUNCIONARIO 1'!C121, 'FUNCIONARIO 2'!C121, 'FUNCIONARIO 3'!C121, 'FUNCIONARIO 4'!C121, 'FUNCIONARIO 5'!C121, 'FUNCIONARIO 6'!C121)</f>
        <v/>
      </c>
      <c r="D121" s="66" t="str">
        <f>_xlfn.TEXTJOIN(" / ", TRUE, 'FUNCIONARIO 1'!D121, 'FUNCIONARIO 2'!D121, 'FUNCIONARIO 3'!D121, 'FUNCIONARIO 4'!D121, 'FUNCIONARIO 5'!D121, 'FUNCIONARIO 6'!D121)</f>
        <v/>
      </c>
      <c r="E121" s="67" t="str">
        <f>_xlfn.TEXTJOIN(" / ", TRUE, 'FUNCIONARIO 1'!E121, 'FUNCIONARIO 2'!E121, 'FUNCIONARIO 3'!E121, 'FUNCIONARIO 4'!E121, 'FUNCIONARIO 5'!E121, 'FUNCIONARIO 6'!E121)</f>
        <v/>
      </c>
      <c r="F121" s="68">
        <v>36</v>
      </c>
      <c r="G121" s="69" t="str">
        <f>_xlfn.TEXTJOIN(" / ", TRUE, 'FUNCIONARIO 1'!E121, 'FUNCIONARIO 2'!E121, 'FUNCIONARIO 3'!E121, 'FUNCIONARIO 4'!E121, 'FUNCIONARIO 5'!E121, 'FUNCIONARIO 6'!E121)</f>
        <v/>
      </c>
      <c r="H121" s="78" t="str">
        <f t="shared" si="4"/>
        <v/>
      </c>
      <c r="I121" s="71" t="str">
        <f t="shared" si="5"/>
        <v/>
      </c>
      <c r="J121" s="79">
        <v>30</v>
      </c>
      <c r="K121" s="69" t="str">
        <f>_xlfn.TEXTJOIN(" / ", TRUE, 'FUNCIONARIO 1'!E121, 'FUNCIONARIO 2'!E121, 'FUNCIONARIO 3'!E121, 'FUNCIONARIO 4'!E121, 'FUNCIONARIO 5'!E121, 'FUNCIONARIO 6'!E121)</f>
        <v/>
      </c>
      <c r="L121" s="78" t="str">
        <f t="shared" si="6"/>
        <v/>
      </c>
      <c r="M121" s="71" t="str">
        <f t="shared" si="7"/>
        <v/>
      </c>
      <c r="N121" s="80"/>
      <c r="O121" s="118" t="str">
        <f>_xlfn.TEXTJOIN(CHAR(10), TRUE, 'FUNCIONARIO 1'!O121, 'FUNCIONARIO 2'!O121, 'FUNCIONARIO 3'!O121, 'FUNCIONARIO 4'!O121, 'FUNCIONARIO 5'!O121, 'FUNCIONARIO 6'!O121)</f>
        <v/>
      </c>
    </row>
    <row r="122" spans="1:15" ht="120" customHeight="1">
      <c r="A122" s="112">
        <v>46231</v>
      </c>
      <c r="B122" s="65" t="str">
        <f>_xlfn.TEXTJOIN(" / ", TRUE, 'FUNCIONARIO 1'!B122, 'FUNCIONARIO 2'!B122, 'FUNCIONARIO 3'!B122, 'FUNCIONARIO 4'!B122, 'FUNCIONARIO 5'!B122, 'FUNCIONARIO 6'!B122)</f>
        <v>DIANA CAROLINA SUAREZ</v>
      </c>
      <c r="C122" s="65" t="str">
        <f>_xlfn.TEXTJOIN(" / ", TRUE, 'FUNCIONARIO 1'!C122, 'FUNCIONARIO 2'!C122, 'FUNCIONARIO 3'!C122, 'FUNCIONARIO 4'!C122, 'FUNCIONARIO 5'!C122, 'FUNCIONARIO 6'!C122)</f>
        <v/>
      </c>
      <c r="D122" s="66" t="str">
        <f>_xlfn.TEXTJOIN(" / ", TRUE, 'FUNCIONARIO 1'!D122, 'FUNCIONARIO 2'!D122, 'FUNCIONARIO 3'!D122, 'FUNCIONARIO 4'!D122, 'FUNCIONARIO 5'!D122, 'FUNCIONARIO 6'!D122)</f>
        <v/>
      </c>
      <c r="E122" s="67" t="str">
        <f>_xlfn.TEXTJOIN(" / ", TRUE, 'FUNCIONARIO 1'!E122, 'FUNCIONARIO 2'!E122, 'FUNCIONARIO 3'!E122, 'FUNCIONARIO 4'!E122, 'FUNCIONARIO 5'!E122, 'FUNCIONARIO 6'!E122)</f>
        <v/>
      </c>
      <c r="F122" s="68">
        <v>36</v>
      </c>
      <c r="G122" s="69" t="str">
        <f>_xlfn.TEXTJOIN(" / ", TRUE, 'FUNCIONARIO 1'!E122, 'FUNCIONARIO 2'!E122, 'FUNCIONARIO 3'!E122, 'FUNCIONARIO 4'!E122, 'FUNCIONARIO 5'!E122, 'FUNCIONARIO 6'!E122)</f>
        <v/>
      </c>
      <c r="H122" s="78" t="str">
        <f t="shared" si="4"/>
        <v/>
      </c>
      <c r="I122" s="71" t="str">
        <f t="shared" si="5"/>
        <v/>
      </c>
      <c r="J122" s="79">
        <v>30</v>
      </c>
      <c r="K122" s="69" t="str">
        <f>_xlfn.TEXTJOIN(" / ", TRUE, 'FUNCIONARIO 1'!E122, 'FUNCIONARIO 2'!E122, 'FUNCIONARIO 3'!E122, 'FUNCIONARIO 4'!E122, 'FUNCIONARIO 5'!E122, 'FUNCIONARIO 6'!E122)</f>
        <v/>
      </c>
      <c r="L122" s="78" t="str">
        <f t="shared" si="6"/>
        <v/>
      </c>
      <c r="M122" s="71" t="str">
        <f t="shared" si="7"/>
        <v/>
      </c>
      <c r="N122" s="80"/>
      <c r="O122" s="118" t="str">
        <f>_xlfn.TEXTJOIN(CHAR(10), TRUE, 'FUNCIONARIO 1'!O122, 'FUNCIONARIO 2'!O122, 'FUNCIONARIO 3'!O122, 'FUNCIONARIO 4'!O122, 'FUNCIONARIO 5'!O122, 'FUNCIONARIO 6'!O122)</f>
        <v/>
      </c>
    </row>
    <row r="123" spans="1:15" ht="120" customHeight="1">
      <c r="A123" s="112">
        <v>46232</v>
      </c>
      <c r="B123" s="65" t="str">
        <f>_xlfn.TEXTJOIN(" / ", TRUE, 'FUNCIONARIO 1'!B123, 'FUNCIONARIO 2'!B123, 'FUNCIONARIO 3'!B123, 'FUNCIONARIO 4'!B123, 'FUNCIONARIO 5'!B123, 'FUNCIONARIO 6'!B123)</f>
        <v>DIANA CAROLINA SUAREZ</v>
      </c>
      <c r="C123" s="65" t="str">
        <f>_xlfn.TEXTJOIN(" / ", TRUE, 'FUNCIONARIO 1'!C123, 'FUNCIONARIO 2'!C123, 'FUNCIONARIO 3'!C123, 'FUNCIONARIO 4'!C123, 'FUNCIONARIO 5'!C123, 'FUNCIONARIO 6'!C123)</f>
        <v/>
      </c>
      <c r="D123" s="66" t="str">
        <f>_xlfn.TEXTJOIN(" / ", TRUE, 'FUNCIONARIO 1'!D123, 'FUNCIONARIO 2'!D123, 'FUNCIONARIO 3'!D123, 'FUNCIONARIO 4'!D123, 'FUNCIONARIO 5'!D123, 'FUNCIONARIO 6'!D123)</f>
        <v/>
      </c>
      <c r="E123" s="67" t="str">
        <f>_xlfn.TEXTJOIN(" / ", TRUE, 'FUNCIONARIO 1'!E123, 'FUNCIONARIO 2'!E123, 'FUNCIONARIO 3'!E123, 'FUNCIONARIO 4'!E123, 'FUNCIONARIO 5'!E123, 'FUNCIONARIO 6'!E123)</f>
        <v/>
      </c>
      <c r="F123" s="68">
        <v>36</v>
      </c>
      <c r="G123" s="69" t="str">
        <f>_xlfn.TEXTJOIN(" / ", TRUE, 'FUNCIONARIO 1'!E123, 'FUNCIONARIO 2'!E123, 'FUNCIONARIO 3'!E123, 'FUNCIONARIO 4'!E123, 'FUNCIONARIO 5'!E123, 'FUNCIONARIO 6'!E123)</f>
        <v/>
      </c>
      <c r="H123" s="78" t="str">
        <f t="shared" si="4"/>
        <v/>
      </c>
      <c r="I123" s="71" t="str">
        <f t="shared" si="5"/>
        <v/>
      </c>
      <c r="J123" s="79">
        <v>30</v>
      </c>
      <c r="K123" s="69" t="str">
        <f>_xlfn.TEXTJOIN(" / ", TRUE, 'FUNCIONARIO 1'!E123, 'FUNCIONARIO 2'!E123, 'FUNCIONARIO 3'!E123, 'FUNCIONARIO 4'!E123, 'FUNCIONARIO 5'!E123, 'FUNCIONARIO 6'!E123)</f>
        <v/>
      </c>
      <c r="L123" s="78" t="str">
        <f t="shared" si="6"/>
        <v/>
      </c>
      <c r="M123" s="71" t="str">
        <f t="shared" si="7"/>
        <v/>
      </c>
      <c r="N123" s="80"/>
      <c r="O123" s="118" t="str">
        <f>_xlfn.TEXTJOIN(CHAR(10), TRUE, 'FUNCIONARIO 1'!O123, 'FUNCIONARIO 2'!O123, 'FUNCIONARIO 3'!O123, 'FUNCIONARIO 4'!O123, 'FUNCIONARIO 5'!O123, 'FUNCIONARIO 6'!O123)</f>
        <v/>
      </c>
    </row>
    <row r="124" spans="1:15" ht="120" customHeight="1">
      <c r="A124" s="112">
        <v>46233</v>
      </c>
      <c r="B124" s="65" t="str">
        <f>_xlfn.TEXTJOIN(" / ", TRUE, 'FUNCIONARIO 1'!B124, 'FUNCIONARIO 2'!B124, 'FUNCIONARIO 3'!B124, 'FUNCIONARIO 4'!B124, 'FUNCIONARIO 5'!B124, 'FUNCIONARIO 6'!B124)</f>
        <v>DIANA CAROLINA SUAREZ</v>
      </c>
      <c r="C124" s="65" t="str">
        <f>_xlfn.TEXTJOIN(" / ", TRUE, 'FUNCIONARIO 1'!C124, 'FUNCIONARIO 2'!C124, 'FUNCIONARIO 3'!C124, 'FUNCIONARIO 4'!C124, 'FUNCIONARIO 5'!C124, 'FUNCIONARIO 6'!C124)</f>
        <v/>
      </c>
      <c r="D124" s="66" t="str">
        <f>_xlfn.TEXTJOIN(" / ", TRUE, 'FUNCIONARIO 1'!D124, 'FUNCIONARIO 2'!D124, 'FUNCIONARIO 3'!D124, 'FUNCIONARIO 4'!D124, 'FUNCIONARIO 5'!D124, 'FUNCIONARIO 6'!D124)</f>
        <v/>
      </c>
      <c r="E124" s="67" t="str">
        <f>_xlfn.TEXTJOIN(" / ", TRUE, 'FUNCIONARIO 1'!E124, 'FUNCIONARIO 2'!E124, 'FUNCIONARIO 3'!E124, 'FUNCIONARIO 4'!E124, 'FUNCIONARIO 5'!E124, 'FUNCIONARIO 6'!E124)</f>
        <v/>
      </c>
      <c r="F124" s="68">
        <v>36</v>
      </c>
      <c r="G124" s="69" t="str">
        <f>_xlfn.TEXTJOIN(" / ", TRUE, 'FUNCIONARIO 1'!E124, 'FUNCIONARIO 2'!E124, 'FUNCIONARIO 3'!E124, 'FUNCIONARIO 4'!E124, 'FUNCIONARIO 5'!E124, 'FUNCIONARIO 6'!E124)</f>
        <v/>
      </c>
      <c r="H124" s="78" t="str">
        <f t="shared" si="4"/>
        <v/>
      </c>
      <c r="I124" s="71" t="str">
        <f t="shared" si="5"/>
        <v/>
      </c>
      <c r="J124" s="79">
        <v>30</v>
      </c>
      <c r="K124" s="69" t="str">
        <f>_xlfn.TEXTJOIN(" / ", TRUE, 'FUNCIONARIO 1'!E124, 'FUNCIONARIO 2'!E124, 'FUNCIONARIO 3'!E124, 'FUNCIONARIO 4'!E124, 'FUNCIONARIO 5'!E124, 'FUNCIONARIO 6'!E124)</f>
        <v/>
      </c>
      <c r="L124" s="78" t="str">
        <f t="shared" si="6"/>
        <v/>
      </c>
      <c r="M124" s="71" t="str">
        <f t="shared" si="7"/>
        <v/>
      </c>
      <c r="N124" s="80"/>
      <c r="O124" s="118" t="str">
        <f>_xlfn.TEXTJOIN(CHAR(10), TRUE, 'FUNCIONARIO 1'!O124, 'FUNCIONARIO 2'!O124, 'FUNCIONARIO 3'!O124, 'FUNCIONARIO 4'!O124, 'FUNCIONARIO 5'!O124, 'FUNCIONARIO 6'!O124)</f>
        <v/>
      </c>
    </row>
    <row r="125" spans="1:15" ht="120" customHeight="1">
      <c r="A125" s="112">
        <v>46234</v>
      </c>
      <c r="B125" s="65" t="str">
        <f>_xlfn.TEXTJOIN(" / ", TRUE, 'FUNCIONARIO 1'!B125, 'FUNCIONARIO 2'!B125, 'FUNCIONARIO 3'!B125, 'FUNCIONARIO 4'!B125, 'FUNCIONARIO 5'!B125, 'FUNCIONARIO 6'!B125)</f>
        <v>DIANA CAROLINA SUAREZ</v>
      </c>
      <c r="C125" s="65" t="str">
        <f>_xlfn.TEXTJOIN(" / ", TRUE, 'FUNCIONARIO 1'!C125, 'FUNCIONARIO 2'!C125, 'FUNCIONARIO 3'!C125, 'FUNCIONARIO 4'!C125, 'FUNCIONARIO 5'!C125, 'FUNCIONARIO 6'!C125)</f>
        <v/>
      </c>
      <c r="D125" s="66" t="str">
        <f>_xlfn.TEXTJOIN(" / ", TRUE, 'FUNCIONARIO 1'!D125, 'FUNCIONARIO 2'!D125, 'FUNCIONARIO 3'!D125, 'FUNCIONARIO 4'!D125, 'FUNCIONARIO 5'!D125, 'FUNCIONARIO 6'!D125)</f>
        <v/>
      </c>
      <c r="E125" s="67" t="str">
        <f>_xlfn.TEXTJOIN(" / ", TRUE, 'FUNCIONARIO 1'!E125, 'FUNCIONARIO 2'!E125, 'FUNCIONARIO 3'!E125, 'FUNCIONARIO 4'!E125, 'FUNCIONARIO 5'!E125, 'FUNCIONARIO 6'!E125)</f>
        <v/>
      </c>
      <c r="F125" s="68">
        <v>36</v>
      </c>
      <c r="G125" s="69" t="str">
        <f>_xlfn.TEXTJOIN(" / ", TRUE, 'FUNCIONARIO 1'!E125, 'FUNCIONARIO 2'!E125, 'FUNCIONARIO 3'!E125, 'FUNCIONARIO 4'!E125, 'FUNCIONARIO 5'!E125, 'FUNCIONARIO 6'!E125)</f>
        <v/>
      </c>
      <c r="H125" s="78" t="str">
        <f t="shared" si="4"/>
        <v/>
      </c>
      <c r="I125" s="71" t="str">
        <f t="shared" si="5"/>
        <v/>
      </c>
      <c r="J125" s="79">
        <v>30</v>
      </c>
      <c r="K125" s="69" t="str">
        <f>_xlfn.TEXTJOIN(" / ", TRUE, 'FUNCIONARIO 1'!E125, 'FUNCIONARIO 2'!E125, 'FUNCIONARIO 3'!E125, 'FUNCIONARIO 4'!E125, 'FUNCIONARIO 5'!E125, 'FUNCIONARIO 6'!E125)</f>
        <v/>
      </c>
      <c r="L125" s="78" t="str">
        <f t="shared" si="6"/>
        <v/>
      </c>
      <c r="M125" s="71" t="str">
        <f t="shared" si="7"/>
        <v/>
      </c>
      <c r="N125" s="80"/>
      <c r="O125" s="118" t="str">
        <f>_xlfn.TEXTJOIN(CHAR(10), TRUE, 'FUNCIONARIO 1'!O125, 'FUNCIONARIO 2'!O125, 'FUNCIONARIO 3'!O125, 'FUNCIONARIO 4'!O125, 'FUNCIONARIO 5'!O125, 'FUNCIONARIO 6'!O125)</f>
        <v/>
      </c>
    </row>
    <row r="126" spans="1:15" ht="120" customHeight="1">
      <c r="A126" s="77">
        <v>46237</v>
      </c>
      <c r="B126" s="65" t="str">
        <f>_xlfn.TEXTJOIN(" / ", TRUE, 'FUNCIONARIO 1'!B126, 'FUNCIONARIO 2'!B126, 'FUNCIONARIO 3'!B126, 'FUNCIONARIO 4'!B126, 'FUNCIONARIO 5'!B126, 'FUNCIONARIO 6'!B126)</f>
        <v>DIANA CAROLINA SUAREZ</v>
      </c>
      <c r="C126" s="65" t="str">
        <f>_xlfn.TEXTJOIN(" / ", TRUE, 'FUNCIONARIO 1'!C126, 'FUNCIONARIO 2'!C126, 'FUNCIONARIO 3'!C126, 'FUNCIONARIO 4'!C126, 'FUNCIONARIO 5'!C126, 'FUNCIONARIO 6'!C126)</f>
        <v/>
      </c>
      <c r="D126" s="66" t="str">
        <f>_xlfn.TEXTJOIN(" / ", TRUE, 'FUNCIONARIO 1'!D126, 'FUNCIONARIO 2'!D126, 'FUNCIONARIO 3'!D126, 'FUNCIONARIO 4'!D126, 'FUNCIONARIO 5'!D126, 'FUNCIONARIO 6'!D126)</f>
        <v/>
      </c>
      <c r="E126" s="67" t="str">
        <f>_xlfn.TEXTJOIN(" / ", TRUE, 'FUNCIONARIO 1'!E126, 'FUNCIONARIO 2'!E126, 'FUNCIONARIO 3'!E126, 'FUNCIONARIO 4'!E126, 'FUNCIONARIO 5'!E126, 'FUNCIONARIO 6'!E126)</f>
        <v/>
      </c>
      <c r="F126" s="68">
        <v>36</v>
      </c>
      <c r="G126" s="69" t="str">
        <f>_xlfn.TEXTJOIN(" / ", TRUE, 'FUNCIONARIO 1'!E126, 'FUNCIONARIO 2'!E126, 'FUNCIONARIO 3'!E126, 'FUNCIONARIO 4'!E126, 'FUNCIONARIO 5'!E126, 'FUNCIONARIO 6'!E126)</f>
        <v/>
      </c>
      <c r="H126" s="78" t="str">
        <f t="shared" si="4"/>
        <v/>
      </c>
      <c r="I126" s="71" t="str">
        <f t="shared" si="5"/>
        <v/>
      </c>
      <c r="J126" s="79">
        <v>30</v>
      </c>
      <c r="K126" s="69" t="str">
        <f>_xlfn.TEXTJOIN(" / ", TRUE, 'FUNCIONARIO 1'!E126, 'FUNCIONARIO 2'!E126, 'FUNCIONARIO 3'!E126, 'FUNCIONARIO 4'!E126, 'FUNCIONARIO 5'!E126, 'FUNCIONARIO 6'!E126)</f>
        <v/>
      </c>
      <c r="L126" s="78" t="str">
        <f t="shared" si="6"/>
        <v/>
      </c>
      <c r="M126" s="71" t="str">
        <f t="shared" si="7"/>
        <v/>
      </c>
      <c r="N126" s="80"/>
      <c r="O126" s="118" t="str">
        <f>_xlfn.TEXTJOIN(CHAR(10), TRUE, 'FUNCIONARIO 1'!O126, 'FUNCIONARIO 2'!O126, 'FUNCIONARIO 3'!O126, 'FUNCIONARIO 4'!O126, 'FUNCIONARIO 5'!O126, 'FUNCIONARIO 6'!O126)</f>
        <v/>
      </c>
    </row>
    <row r="127" spans="1:15" ht="120" customHeight="1">
      <c r="A127" s="77">
        <v>46238</v>
      </c>
      <c r="B127" s="65" t="str">
        <f>_xlfn.TEXTJOIN(" / ", TRUE, 'FUNCIONARIO 1'!B127, 'FUNCIONARIO 2'!B127, 'FUNCIONARIO 3'!B127, 'FUNCIONARIO 4'!B127, 'FUNCIONARIO 5'!B127, 'FUNCIONARIO 6'!B127)</f>
        <v>DIANA CAROLINA SUAREZ</v>
      </c>
      <c r="C127" s="65" t="str">
        <f>_xlfn.TEXTJOIN(" / ", TRUE, 'FUNCIONARIO 1'!C127, 'FUNCIONARIO 2'!C127, 'FUNCIONARIO 3'!C127, 'FUNCIONARIO 4'!C127, 'FUNCIONARIO 5'!C127, 'FUNCIONARIO 6'!C127)</f>
        <v/>
      </c>
      <c r="D127" s="66" t="str">
        <f>_xlfn.TEXTJOIN(" / ", TRUE, 'FUNCIONARIO 1'!D127, 'FUNCIONARIO 2'!D127, 'FUNCIONARIO 3'!D127, 'FUNCIONARIO 4'!D127, 'FUNCIONARIO 5'!D127, 'FUNCIONARIO 6'!D127)</f>
        <v/>
      </c>
      <c r="E127" s="67" t="str">
        <f>_xlfn.TEXTJOIN(" / ", TRUE, 'FUNCIONARIO 1'!E127, 'FUNCIONARIO 2'!E127, 'FUNCIONARIO 3'!E127, 'FUNCIONARIO 4'!E127, 'FUNCIONARIO 5'!E127, 'FUNCIONARIO 6'!E127)</f>
        <v/>
      </c>
      <c r="F127" s="68">
        <v>36</v>
      </c>
      <c r="G127" s="69" t="str">
        <f>_xlfn.TEXTJOIN(" / ", TRUE, 'FUNCIONARIO 1'!E127, 'FUNCIONARIO 2'!E127, 'FUNCIONARIO 3'!E127, 'FUNCIONARIO 4'!E127, 'FUNCIONARIO 5'!E127, 'FUNCIONARIO 6'!E127)</f>
        <v/>
      </c>
      <c r="H127" s="78" t="str">
        <f t="shared" si="4"/>
        <v/>
      </c>
      <c r="I127" s="71" t="str">
        <f t="shared" si="5"/>
        <v/>
      </c>
      <c r="J127" s="79">
        <v>30</v>
      </c>
      <c r="K127" s="69" t="str">
        <f>_xlfn.TEXTJOIN(" / ", TRUE, 'FUNCIONARIO 1'!E127, 'FUNCIONARIO 2'!E127, 'FUNCIONARIO 3'!E127, 'FUNCIONARIO 4'!E127, 'FUNCIONARIO 5'!E127, 'FUNCIONARIO 6'!E127)</f>
        <v/>
      </c>
      <c r="L127" s="78" t="str">
        <f t="shared" si="6"/>
        <v/>
      </c>
      <c r="M127" s="71" t="str">
        <f t="shared" si="7"/>
        <v/>
      </c>
      <c r="N127" s="80"/>
      <c r="O127" s="118" t="str">
        <f>_xlfn.TEXTJOIN(CHAR(10), TRUE, 'FUNCIONARIO 1'!O127, 'FUNCIONARIO 2'!O127, 'FUNCIONARIO 3'!O127, 'FUNCIONARIO 4'!O127, 'FUNCIONARIO 5'!O127, 'FUNCIONARIO 6'!O127)</f>
        <v/>
      </c>
    </row>
    <row r="128" spans="1:15" ht="120" customHeight="1">
      <c r="A128" s="77">
        <v>46239</v>
      </c>
      <c r="B128" s="65" t="str">
        <f>_xlfn.TEXTJOIN(" / ", TRUE, 'FUNCIONARIO 1'!B128, 'FUNCIONARIO 2'!B128, 'FUNCIONARIO 3'!B128, 'FUNCIONARIO 4'!B128, 'FUNCIONARIO 5'!B128, 'FUNCIONARIO 6'!B128)</f>
        <v>DIANA CAROLINA SUAREZ</v>
      </c>
      <c r="C128" s="65" t="str">
        <f>_xlfn.TEXTJOIN(" / ", TRUE, 'FUNCIONARIO 1'!C128, 'FUNCIONARIO 2'!C128, 'FUNCIONARIO 3'!C128, 'FUNCIONARIO 4'!C128, 'FUNCIONARIO 5'!C128, 'FUNCIONARIO 6'!C128)</f>
        <v/>
      </c>
      <c r="D128" s="66" t="str">
        <f>_xlfn.TEXTJOIN(" / ", TRUE, 'FUNCIONARIO 1'!D128, 'FUNCIONARIO 2'!D128, 'FUNCIONARIO 3'!D128, 'FUNCIONARIO 4'!D128, 'FUNCIONARIO 5'!D128, 'FUNCIONARIO 6'!D128)</f>
        <v/>
      </c>
      <c r="E128" s="67" t="str">
        <f>_xlfn.TEXTJOIN(" / ", TRUE, 'FUNCIONARIO 1'!E128, 'FUNCIONARIO 2'!E128, 'FUNCIONARIO 3'!E128, 'FUNCIONARIO 4'!E128, 'FUNCIONARIO 5'!E128, 'FUNCIONARIO 6'!E128)</f>
        <v/>
      </c>
      <c r="F128" s="68">
        <v>36</v>
      </c>
      <c r="G128" s="69" t="str">
        <f>_xlfn.TEXTJOIN(" / ", TRUE, 'FUNCIONARIO 1'!E128, 'FUNCIONARIO 2'!E128, 'FUNCIONARIO 3'!E128, 'FUNCIONARIO 4'!E128, 'FUNCIONARIO 5'!E128, 'FUNCIONARIO 6'!E128)</f>
        <v/>
      </c>
      <c r="H128" s="78" t="str">
        <f t="shared" si="4"/>
        <v/>
      </c>
      <c r="I128" s="71" t="str">
        <f t="shared" si="5"/>
        <v/>
      </c>
      <c r="J128" s="79">
        <v>30</v>
      </c>
      <c r="K128" s="69" t="str">
        <f>_xlfn.TEXTJOIN(" / ", TRUE, 'FUNCIONARIO 1'!E128, 'FUNCIONARIO 2'!E128, 'FUNCIONARIO 3'!E128, 'FUNCIONARIO 4'!E128, 'FUNCIONARIO 5'!E128, 'FUNCIONARIO 6'!E128)</f>
        <v/>
      </c>
      <c r="L128" s="78" t="str">
        <f t="shared" si="6"/>
        <v/>
      </c>
      <c r="M128" s="71" t="str">
        <f t="shared" si="7"/>
        <v/>
      </c>
      <c r="N128" s="80"/>
      <c r="O128" s="118" t="str">
        <f>_xlfn.TEXTJOIN(CHAR(10), TRUE, 'FUNCIONARIO 1'!O128, 'FUNCIONARIO 2'!O128, 'FUNCIONARIO 3'!O128, 'FUNCIONARIO 4'!O128, 'FUNCIONARIO 5'!O128, 'FUNCIONARIO 6'!O128)</f>
        <v/>
      </c>
    </row>
    <row r="129" spans="1:15" ht="120" customHeight="1">
      <c r="A129" s="77">
        <v>46240</v>
      </c>
      <c r="B129" s="65" t="str">
        <f>_xlfn.TEXTJOIN(" / ", TRUE, 'FUNCIONARIO 1'!B129, 'FUNCIONARIO 2'!B129, 'FUNCIONARIO 3'!B129, 'FUNCIONARIO 4'!B129, 'FUNCIONARIO 5'!B129, 'FUNCIONARIO 6'!B129)</f>
        <v>DIANA CAROLINA SUAREZ</v>
      </c>
      <c r="C129" s="65" t="str">
        <f>_xlfn.TEXTJOIN(" / ", TRUE, 'FUNCIONARIO 1'!C129, 'FUNCIONARIO 2'!C129, 'FUNCIONARIO 3'!C129, 'FUNCIONARIO 4'!C129, 'FUNCIONARIO 5'!C129, 'FUNCIONARIO 6'!C129)</f>
        <v/>
      </c>
      <c r="D129" s="66" t="str">
        <f>_xlfn.TEXTJOIN(" / ", TRUE, 'FUNCIONARIO 1'!D129, 'FUNCIONARIO 2'!D129, 'FUNCIONARIO 3'!D129, 'FUNCIONARIO 4'!D129, 'FUNCIONARIO 5'!D129, 'FUNCIONARIO 6'!D129)</f>
        <v/>
      </c>
      <c r="E129" s="67" t="str">
        <f>_xlfn.TEXTJOIN(" / ", TRUE, 'FUNCIONARIO 1'!E129, 'FUNCIONARIO 2'!E129, 'FUNCIONARIO 3'!E129, 'FUNCIONARIO 4'!E129, 'FUNCIONARIO 5'!E129, 'FUNCIONARIO 6'!E129)</f>
        <v/>
      </c>
      <c r="F129" s="68">
        <v>36</v>
      </c>
      <c r="G129" s="69" t="str">
        <f>_xlfn.TEXTJOIN(" / ", TRUE, 'FUNCIONARIO 1'!E129, 'FUNCIONARIO 2'!E129, 'FUNCIONARIO 3'!E129, 'FUNCIONARIO 4'!E129, 'FUNCIONARIO 5'!E129, 'FUNCIONARIO 6'!E129)</f>
        <v/>
      </c>
      <c r="H129" s="78" t="str">
        <f t="shared" si="4"/>
        <v/>
      </c>
      <c r="I129" s="71" t="str">
        <f t="shared" si="5"/>
        <v/>
      </c>
      <c r="J129" s="79">
        <v>30</v>
      </c>
      <c r="K129" s="69" t="str">
        <f>_xlfn.TEXTJOIN(" / ", TRUE, 'FUNCIONARIO 1'!E129, 'FUNCIONARIO 2'!E129, 'FUNCIONARIO 3'!E129, 'FUNCIONARIO 4'!E129, 'FUNCIONARIO 5'!E129, 'FUNCIONARIO 6'!E129)</f>
        <v/>
      </c>
      <c r="L129" s="78" t="str">
        <f t="shared" si="6"/>
        <v/>
      </c>
      <c r="M129" s="71" t="str">
        <f t="shared" si="7"/>
        <v/>
      </c>
      <c r="N129" s="80"/>
      <c r="O129" s="118" t="str">
        <f>_xlfn.TEXTJOIN(CHAR(10), TRUE, 'FUNCIONARIO 1'!O129, 'FUNCIONARIO 2'!O129, 'FUNCIONARIO 3'!O129, 'FUNCIONARIO 4'!O129, 'FUNCIONARIO 5'!O129, 'FUNCIONARIO 6'!O129)</f>
        <v/>
      </c>
    </row>
    <row r="130" spans="1:15" ht="120" customHeight="1">
      <c r="A130" s="112">
        <v>46244</v>
      </c>
      <c r="B130" s="65" t="str">
        <f>_xlfn.TEXTJOIN(" / ", TRUE, 'FUNCIONARIO 1'!B130, 'FUNCIONARIO 2'!B130, 'FUNCIONARIO 3'!B130, 'FUNCIONARIO 4'!B130, 'FUNCIONARIO 5'!B130, 'FUNCIONARIO 6'!B130)</f>
        <v>DIANA CAROLINA SUAREZ</v>
      </c>
      <c r="C130" s="65" t="str">
        <f>_xlfn.TEXTJOIN(" / ", TRUE, 'FUNCIONARIO 1'!C130, 'FUNCIONARIO 2'!C130, 'FUNCIONARIO 3'!C130, 'FUNCIONARIO 4'!C130, 'FUNCIONARIO 5'!C130, 'FUNCIONARIO 6'!C130)</f>
        <v/>
      </c>
      <c r="D130" s="66" t="str">
        <f>_xlfn.TEXTJOIN(" / ", TRUE, 'FUNCIONARIO 1'!D130, 'FUNCIONARIO 2'!D130, 'FUNCIONARIO 3'!D130, 'FUNCIONARIO 4'!D130, 'FUNCIONARIO 5'!D130, 'FUNCIONARIO 6'!D130)</f>
        <v/>
      </c>
      <c r="E130" s="67" t="str">
        <f>_xlfn.TEXTJOIN(" / ", TRUE, 'FUNCIONARIO 1'!E130, 'FUNCIONARIO 2'!E130, 'FUNCIONARIO 3'!E130, 'FUNCIONARIO 4'!E130, 'FUNCIONARIO 5'!E130, 'FUNCIONARIO 6'!E130)</f>
        <v/>
      </c>
      <c r="F130" s="68">
        <v>36</v>
      </c>
      <c r="G130" s="69" t="str">
        <f>_xlfn.TEXTJOIN(" / ", TRUE, 'FUNCIONARIO 1'!E130, 'FUNCIONARIO 2'!E130, 'FUNCIONARIO 3'!E130, 'FUNCIONARIO 4'!E130, 'FUNCIONARIO 5'!E130, 'FUNCIONARIO 6'!E130)</f>
        <v/>
      </c>
      <c r="H130" s="78" t="str">
        <f t="shared" si="4"/>
        <v/>
      </c>
      <c r="I130" s="71" t="str">
        <f t="shared" si="5"/>
        <v/>
      </c>
      <c r="J130" s="79">
        <v>30</v>
      </c>
      <c r="K130" s="69" t="str">
        <f>_xlfn.TEXTJOIN(" / ", TRUE, 'FUNCIONARIO 1'!E130, 'FUNCIONARIO 2'!E130, 'FUNCIONARIO 3'!E130, 'FUNCIONARIO 4'!E130, 'FUNCIONARIO 5'!E130, 'FUNCIONARIO 6'!E130)</f>
        <v/>
      </c>
      <c r="L130" s="78" t="str">
        <f t="shared" si="6"/>
        <v/>
      </c>
      <c r="M130" s="71" t="str">
        <f t="shared" si="7"/>
        <v/>
      </c>
      <c r="N130" s="80"/>
      <c r="O130" s="118" t="str">
        <f>_xlfn.TEXTJOIN(CHAR(10), TRUE, 'FUNCIONARIO 1'!O130, 'FUNCIONARIO 2'!O130, 'FUNCIONARIO 3'!O130, 'FUNCIONARIO 4'!O130, 'FUNCIONARIO 5'!O130, 'FUNCIONARIO 6'!O130)</f>
        <v/>
      </c>
    </row>
    <row r="131" spans="1:15" ht="120" customHeight="1">
      <c r="A131" s="112">
        <v>46245</v>
      </c>
      <c r="B131" s="65" t="str">
        <f>_xlfn.TEXTJOIN(" / ", TRUE, 'FUNCIONARIO 1'!B131, 'FUNCIONARIO 2'!B131, 'FUNCIONARIO 3'!B131, 'FUNCIONARIO 4'!B131, 'FUNCIONARIO 5'!B131, 'FUNCIONARIO 6'!B131)</f>
        <v>DIANA CAROLINA SUAREZ</v>
      </c>
      <c r="C131" s="65" t="str">
        <f>_xlfn.TEXTJOIN(" / ", TRUE, 'FUNCIONARIO 1'!C131, 'FUNCIONARIO 2'!C131, 'FUNCIONARIO 3'!C131, 'FUNCIONARIO 4'!C131, 'FUNCIONARIO 5'!C131, 'FUNCIONARIO 6'!C131)</f>
        <v/>
      </c>
      <c r="D131" s="66" t="str">
        <f>_xlfn.TEXTJOIN(" / ", TRUE, 'FUNCIONARIO 1'!D131, 'FUNCIONARIO 2'!D131, 'FUNCIONARIO 3'!D131, 'FUNCIONARIO 4'!D131, 'FUNCIONARIO 5'!D131, 'FUNCIONARIO 6'!D131)</f>
        <v/>
      </c>
      <c r="E131" s="67" t="str">
        <f>_xlfn.TEXTJOIN(" / ", TRUE, 'FUNCIONARIO 1'!E131, 'FUNCIONARIO 2'!E131, 'FUNCIONARIO 3'!E131, 'FUNCIONARIO 4'!E131, 'FUNCIONARIO 5'!E131, 'FUNCIONARIO 6'!E131)</f>
        <v/>
      </c>
      <c r="F131" s="68">
        <v>36</v>
      </c>
      <c r="G131" s="69" t="str">
        <f>_xlfn.TEXTJOIN(" / ", TRUE, 'FUNCIONARIO 1'!E131, 'FUNCIONARIO 2'!E131, 'FUNCIONARIO 3'!E131, 'FUNCIONARIO 4'!E131, 'FUNCIONARIO 5'!E131, 'FUNCIONARIO 6'!E131)</f>
        <v/>
      </c>
      <c r="H131" s="78" t="str">
        <f t="shared" si="4"/>
        <v/>
      </c>
      <c r="I131" s="71" t="str">
        <f t="shared" si="5"/>
        <v/>
      </c>
      <c r="J131" s="79">
        <v>30</v>
      </c>
      <c r="K131" s="69" t="str">
        <f>_xlfn.TEXTJOIN(" / ", TRUE, 'FUNCIONARIO 1'!E131, 'FUNCIONARIO 2'!E131, 'FUNCIONARIO 3'!E131, 'FUNCIONARIO 4'!E131, 'FUNCIONARIO 5'!E131, 'FUNCIONARIO 6'!E131)</f>
        <v/>
      </c>
      <c r="L131" s="78" t="str">
        <f t="shared" si="6"/>
        <v/>
      </c>
      <c r="M131" s="71" t="str">
        <f t="shared" si="7"/>
        <v/>
      </c>
      <c r="N131" s="80"/>
      <c r="O131" s="118" t="str">
        <f>_xlfn.TEXTJOIN(CHAR(10), TRUE, 'FUNCIONARIO 1'!O131, 'FUNCIONARIO 2'!O131, 'FUNCIONARIO 3'!O131, 'FUNCIONARIO 4'!O131, 'FUNCIONARIO 5'!O131, 'FUNCIONARIO 6'!O131)</f>
        <v/>
      </c>
    </row>
    <row r="132" spans="1:15" ht="120" customHeight="1">
      <c r="A132" s="112">
        <v>46246</v>
      </c>
      <c r="B132" s="65" t="str">
        <f>_xlfn.TEXTJOIN(" / ", TRUE, 'FUNCIONARIO 1'!B132, 'FUNCIONARIO 2'!B132, 'FUNCIONARIO 3'!B132, 'FUNCIONARIO 4'!B132, 'FUNCIONARIO 5'!B132, 'FUNCIONARIO 6'!B132)</f>
        <v>DIANA CAROLINA SUAREZ</v>
      </c>
      <c r="C132" s="65" t="str">
        <f>_xlfn.TEXTJOIN(" / ", TRUE, 'FUNCIONARIO 1'!C132, 'FUNCIONARIO 2'!C132, 'FUNCIONARIO 3'!C132, 'FUNCIONARIO 4'!C132, 'FUNCIONARIO 5'!C132, 'FUNCIONARIO 6'!C132)</f>
        <v/>
      </c>
      <c r="D132" s="66" t="str">
        <f>_xlfn.TEXTJOIN(" / ", TRUE, 'FUNCIONARIO 1'!D132, 'FUNCIONARIO 2'!D132, 'FUNCIONARIO 3'!D132, 'FUNCIONARIO 4'!D132, 'FUNCIONARIO 5'!D132, 'FUNCIONARIO 6'!D132)</f>
        <v/>
      </c>
      <c r="E132" s="67" t="str">
        <f>_xlfn.TEXTJOIN(" / ", TRUE, 'FUNCIONARIO 1'!E132, 'FUNCIONARIO 2'!E132, 'FUNCIONARIO 3'!E132, 'FUNCIONARIO 4'!E132, 'FUNCIONARIO 5'!E132, 'FUNCIONARIO 6'!E132)</f>
        <v/>
      </c>
      <c r="F132" s="68">
        <v>36</v>
      </c>
      <c r="G132" s="69" t="str">
        <f>_xlfn.TEXTJOIN(" / ", TRUE, 'FUNCIONARIO 1'!E132, 'FUNCIONARIO 2'!E132, 'FUNCIONARIO 3'!E132, 'FUNCIONARIO 4'!E132, 'FUNCIONARIO 5'!E132, 'FUNCIONARIO 6'!E132)</f>
        <v/>
      </c>
      <c r="H132" s="78" t="str">
        <f t="shared" si="4"/>
        <v/>
      </c>
      <c r="I132" s="71" t="str">
        <f t="shared" si="5"/>
        <v/>
      </c>
      <c r="J132" s="79">
        <v>30</v>
      </c>
      <c r="K132" s="69" t="str">
        <f>_xlfn.TEXTJOIN(" / ", TRUE, 'FUNCIONARIO 1'!E132, 'FUNCIONARIO 2'!E132, 'FUNCIONARIO 3'!E132, 'FUNCIONARIO 4'!E132, 'FUNCIONARIO 5'!E132, 'FUNCIONARIO 6'!E132)</f>
        <v/>
      </c>
      <c r="L132" s="78" t="str">
        <f t="shared" si="6"/>
        <v/>
      </c>
      <c r="M132" s="71" t="str">
        <f t="shared" si="7"/>
        <v/>
      </c>
      <c r="N132" s="80"/>
      <c r="O132" s="118" t="str">
        <f>_xlfn.TEXTJOIN(CHAR(10), TRUE, 'FUNCIONARIO 1'!O132, 'FUNCIONARIO 2'!O132, 'FUNCIONARIO 3'!O132, 'FUNCIONARIO 4'!O132, 'FUNCIONARIO 5'!O132, 'FUNCIONARIO 6'!O132)</f>
        <v/>
      </c>
    </row>
    <row r="133" spans="1:15" ht="120" customHeight="1">
      <c r="A133" s="112">
        <v>46247</v>
      </c>
      <c r="B133" s="65" t="str">
        <f>_xlfn.TEXTJOIN(" / ", TRUE, 'FUNCIONARIO 1'!B133, 'FUNCIONARIO 2'!B133, 'FUNCIONARIO 3'!B133, 'FUNCIONARIO 4'!B133, 'FUNCIONARIO 5'!B133, 'FUNCIONARIO 6'!B133)</f>
        <v>DIANA CAROLINA SUAREZ</v>
      </c>
      <c r="C133" s="65" t="str">
        <f>_xlfn.TEXTJOIN(" / ", TRUE, 'FUNCIONARIO 1'!C133, 'FUNCIONARIO 2'!C133, 'FUNCIONARIO 3'!C133, 'FUNCIONARIO 4'!C133, 'FUNCIONARIO 5'!C133, 'FUNCIONARIO 6'!C133)</f>
        <v/>
      </c>
      <c r="D133" s="66" t="str">
        <f>_xlfn.TEXTJOIN(" / ", TRUE, 'FUNCIONARIO 1'!D133, 'FUNCIONARIO 2'!D133, 'FUNCIONARIO 3'!D133, 'FUNCIONARIO 4'!D133, 'FUNCIONARIO 5'!D133, 'FUNCIONARIO 6'!D133)</f>
        <v/>
      </c>
      <c r="E133" s="67" t="str">
        <f>_xlfn.TEXTJOIN(" / ", TRUE, 'FUNCIONARIO 1'!E133, 'FUNCIONARIO 2'!E133, 'FUNCIONARIO 3'!E133, 'FUNCIONARIO 4'!E133, 'FUNCIONARIO 5'!E133, 'FUNCIONARIO 6'!E133)</f>
        <v/>
      </c>
      <c r="F133" s="68">
        <v>36</v>
      </c>
      <c r="G133" s="69" t="str">
        <f>_xlfn.TEXTJOIN(" / ", TRUE, 'FUNCIONARIO 1'!E133, 'FUNCIONARIO 2'!E133, 'FUNCIONARIO 3'!E133, 'FUNCIONARIO 4'!E133, 'FUNCIONARIO 5'!E133, 'FUNCIONARIO 6'!E133)</f>
        <v/>
      </c>
      <c r="H133" s="78" t="str">
        <f t="shared" si="4"/>
        <v/>
      </c>
      <c r="I133" s="71" t="str">
        <f t="shared" si="5"/>
        <v/>
      </c>
      <c r="J133" s="79">
        <v>30</v>
      </c>
      <c r="K133" s="69" t="str">
        <f>_xlfn.TEXTJOIN(" / ", TRUE, 'FUNCIONARIO 1'!E133, 'FUNCIONARIO 2'!E133, 'FUNCIONARIO 3'!E133, 'FUNCIONARIO 4'!E133, 'FUNCIONARIO 5'!E133, 'FUNCIONARIO 6'!E133)</f>
        <v/>
      </c>
      <c r="L133" s="78" t="str">
        <f t="shared" si="6"/>
        <v/>
      </c>
      <c r="M133" s="71" t="str">
        <f t="shared" si="7"/>
        <v/>
      </c>
      <c r="N133" s="80"/>
      <c r="O133" s="118" t="str">
        <f>_xlfn.TEXTJOIN(CHAR(10), TRUE, 'FUNCIONARIO 1'!O133, 'FUNCIONARIO 2'!O133, 'FUNCIONARIO 3'!O133, 'FUNCIONARIO 4'!O133, 'FUNCIONARIO 5'!O133, 'FUNCIONARIO 6'!O133)</f>
        <v/>
      </c>
    </row>
    <row r="134" spans="1:15" ht="120" customHeight="1">
      <c r="A134" s="112">
        <v>46248</v>
      </c>
      <c r="B134" s="65" t="str">
        <f>_xlfn.TEXTJOIN(" / ", TRUE, 'FUNCIONARIO 1'!B134, 'FUNCIONARIO 2'!B134, 'FUNCIONARIO 3'!B134, 'FUNCIONARIO 4'!B134, 'FUNCIONARIO 5'!B134, 'FUNCIONARIO 6'!B134)</f>
        <v>DIANA CAROLINA SUAREZ</v>
      </c>
      <c r="C134" s="65" t="str">
        <f>_xlfn.TEXTJOIN(" / ", TRUE, 'FUNCIONARIO 1'!C134, 'FUNCIONARIO 2'!C134, 'FUNCIONARIO 3'!C134, 'FUNCIONARIO 4'!C134, 'FUNCIONARIO 5'!C134, 'FUNCIONARIO 6'!C134)</f>
        <v/>
      </c>
      <c r="D134" s="66" t="str">
        <f>_xlfn.TEXTJOIN(" / ", TRUE, 'FUNCIONARIO 1'!D134, 'FUNCIONARIO 2'!D134, 'FUNCIONARIO 3'!D134, 'FUNCIONARIO 4'!D134, 'FUNCIONARIO 5'!D134, 'FUNCIONARIO 6'!D134)</f>
        <v/>
      </c>
      <c r="E134" s="67" t="str">
        <f>_xlfn.TEXTJOIN(" / ", TRUE, 'FUNCIONARIO 1'!E134, 'FUNCIONARIO 2'!E134, 'FUNCIONARIO 3'!E134, 'FUNCIONARIO 4'!E134, 'FUNCIONARIO 5'!E134, 'FUNCIONARIO 6'!E134)</f>
        <v/>
      </c>
      <c r="F134" s="68">
        <v>36</v>
      </c>
      <c r="G134" s="69" t="str">
        <f>_xlfn.TEXTJOIN(" / ", TRUE, 'FUNCIONARIO 1'!E134, 'FUNCIONARIO 2'!E134, 'FUNCIONARIO 3'!E134, 'FUNCIONARIO 4'!E134, 'FUNCIONARIO 5'!E134, 'FUNCIONARIO 6'!E134)</f>
        <v/>
      </c>
      <c r="H134" s="78" t="str">
        <f t="shared" ref="H134:H187" si="8">IF(OR(G134=0, G134=""), "", IF(G134&gt;=36, "X", ""))</f>
        <v/>
      </c>
      <c r="I134" s="71" t="str">
        <f t="shared" ref="I134:I187" si="9">IF(OR(G134=0, G134=""), "", IF(G134&lt;36, "X", ""))</f>
        <v/>
      </c>
      <c r="J134" s="79">
        <v>30</v>
      </c>
      <c r="K134" s="69" t="str">
        <f>_xlfn.TEXTJOIN(" / ", TRUE, 'FUNCIONARIO 1'!E134, 'FUNCIONARIO 2'!E134, 'FUNCIONARIO 3'!E134, 'FUNCIONARIO 4'!E134, 'FUNCIONARIO 5'!E134, 'FUNCIONARIO 6'!E134)</f>
        <v/>
      </c>
      <c r="L134" s="78" t="str">
        <f t="shared" ref="L134:L187" si="10">IF(OR(K134=0, K134=""), "", IF(K134&gt;=30, "X", ""))</f>
        <v/>
      </c>
      <c r="M134" s="71" t="str">
        <f t="shared" ref="M134:M187" si="11">IF(OR(K134=0, K134=""), "", IF(K134&lt;36, "X", ""))</f>
        <v/>
      </c>
      <c r="N134" s="80"/>
      <c r="O134" s="118" t="str">
        <f>_xlfn.TEXTJOIN(CHAR(10), TRUE, 'FUNCIONARIO 1'!O134, 'FUNCIONARIO 2'!O134, 'FUNCIONARIO 3'!O134, 'FUNCIONARIO 4'!O134, 'FUNCIONARIO 5'!O134, 'FUNCIONARIO 6'!O134)</f>
        <v/>
      </c>
    </row>
    <row r="135" spans="1:15" ht="120" customHeight="1">
      <c r="A135" s="77">
        <v>46252</v>
      </c>
      <c r="B135" s="65" t="str">
        <f>_xlfn.TEXTJOIN(" / ", TRUE, 'FUNCIONARIO 1'!B135, 'FUNCIONARIO 2'!B135, 'FUNCIONARIO 3'!B135, 'FUNCIONARIO 4'!B135, 'FUNCIONARIO 5'!B135, 'FUNCIONARIO 6'!B135)</f>
        <v>DIANA CAROLINA SUAREZ</v>
      </c>
      <c r="C135" s="65" t="str">
        <f>_xlfn.TEXTJOIN(" / ", TRUE, 'FUNCIONARIO 1'!C135, 'FUNCIONARIO 2'!C135, 'FUNCIONARIO 3'!C135, 'FUNCIONARIO 4'!C135, 'FUNCIONARIO 5'!C135, 'FUNCIONARIO 6'!C135)</f>
        <v/>
      </c>
      <c r="D135" s="66" t="str">
        <f>_xlfn.TEXTJOIN(" / ", TRUE, 'FUNCIONARIO 1'!D135, 'FUNCIONARIO 2'!D135, 'FUNCIONARIO 3'!D135, 'FUNCIONARIO 4'!D135, 'FUNCIONARIO 5'!D135, 'FUNCIONARIO 6'!D135)</f>
        <v/>
      </c>
      <c r="E135" s="67" t="str">
        <f>_xlfn.TEXTJOIN(" / ", TRUE, 'FUNCIONARIO 1'!E135, 'FUNCIONARIO 2'!E135, 'FUNCIONARIO 3'!E135, 'FUNCIONARIO 4'!E135, 'FUNCIONARIO 5'!E135, 'FUNCIONARIO 6'!E135)</f>
        <v/>
      </c>
      <c r="F135" s="68">
        <v>36</v>
      </c>
      <c r="G135" s="69" t="str">
        <f>_xlfn.TEXTJOIN(" / ", TRUE, 'FUNCIONARIO 1'!E135, 'FUNCIONARIO 2'!E135, 'FUNCIONARIO 3'!E135, 'FUNCIONARIO 4'!E135, 'FUNCIONARIO 5'!E135, 'FUNCIONARIO 6'!E135)</f>
        <v/>
      </c>
      <c r="H135" s="78" t="str">
        <f t="shared" si="8"/>
        <v/>
      </c>
      <c r="I135" s="71" t="str">
        <f t="shared" si="9"/>
        <v/>
      </c>
      <c r="J135" s="79">
        <v>30</v>
      </c>
      <c r="K135" s="69" t="str">
        <f>_xlfn.TEXTJOIN(" / ", TRUE, 'FUNCIONARIO 1'!E135, 'FUNCIONARIO 2'!E135, 'FUNCIONARIO 3'!E135, 'FUNCIONARIO 4'!E135, 'FUNCIONARIO 5'!E135, 'FUNCIONARIO 6'!E135)</f>
        <v/>
      </c>
      <c r="L135" s="78" t="str">
        <f t="shared" si="10"/>
        <v/>
      </c>
      <c r="M135" s="71" t="str">
        <f t="shared" si="11"/>
        <v/>
      </c>
      <c r="N135" s="80"/>
      <c r="O135" s="118" t="str">
        <f>_xlfn.TEXTJOIN(CHAR(10), TRUE, 'FUNCIONARIO 1'!O135, 'FUNCIONARIO 2'!O135, 'FUNCIONARIO 3'!O135, 'FUNCIONARIO 4'!O135, 'FUNCIONARIO 5'!O135, 'FUNCIONARIO 6'!O135)</f>
        <v/>
      </c>
    </row>
    <row r="136" spans="1:15" ht="120" customHeight="1">
      <c r="A136" s="77">
        <v>46253</v>
      </c>
      <c r="B136" s="65" t="str">
        <f>_xlfn.TEXTJOIN(" / ", TRUE, 'FUNCIONARIO 1'!B136, 'FUNCIONARIO 2'!B136, 'FUNCIONARIO 3'!B136, 'FUNCIONARIO 4'!B136, 'FUNCIONARIO 5'!B136, 'FUNCIONARIO 6'!B136)</f>
        <v>DIANA CAROLINA SUAREZ</v>
      </c>
      <c r="C136" s="65" t="str">
        <f>_xlfn.TEXTJOIN(" / ", TRUE, 'FUNCIONARIO 1'!C136, 'FUNCIONARIO 2'!C136, 'FUNCIONARIO 3'!C136, 'FUNCIONARIO 4'!C136, 'FUNCIONARIO 5'!C136, 'FUNCIONARIO 6'!C136)</f>
        <v/>
      </c>
      <c r="D136" s="66" t="str">
        <f>_xlfn.TEXTJOIN(" / ", TRUE, 'FUNCIONARIO 1'!D136, 'FUNCIONARIO 2'!D136, 'FUNCIONARIO 3'!D136, 'FUNCIONARIO 4'!D136, 'FUNCIONARIO 5'!D136, 'FUNCIONARIO 6'!D136)</f>
        <v/>
      </c>
      <c r="E136" s="67" t="str">
        <f>_xlfn.TEXTJOIN(" / ", TRUE, 'FUNCIONARIO 1'!E136, 'FUNCIONARIO 2'!E136, 'FUNCIONARIO 3'!E136, 'FUNCIONARIO 4'!E136, 'FUNCIONARIO 5'!E136, 'FUNCIONARIO 6'!E136)</f>
        <v/>
      </c>
      <c r="F136" s="68">
        <v>36</v>
      </c>
      <c r="G136" s="69" t="str">
        <f>_xlfn.TEXTJOIN(" / ", TRUE, 'FUNCIONARIO 1'!E136, 'FUNCIONARIO 2'!E136, 'FUNCIONARIO 3'!E136, 'FUNCIONARIO 4'!E136, 'FUNCIONARIO 5'!E136, 'FUNCIONARIO 6'!E136)</f>
        <v/>
      </c>
      <c r="H136" s="78" t="str">
        <f t="shared" si="8"/>
        <v/>
      </c>
      <c r="I136" s="71" t="str">
        <f t="shared" si="9"/>
        <v/>
      </c>
      <c r="J136" s="79">
        <v>30</v>
      </c>
      <c r="K136" s="69" t="str">
        <f>_xlfn.TEXTJOIN(" / ", TRUE, 'FUNCIONARIO 1'!E136, 'FUNCIONARIO 2'!E136, 'FUNCIONARIO 3'!E136, 'FUNCIONARIO 4'!E136, 'FUNCIONARIO 5'!E136, 'FUNCIONARIO 6'!E136)</f>
        <v/>
      </c>
      <c r="L136" s="78" t="str">
        <f t="shared" si="10"/>
        <v/>
      </c>
      <c r="M136" s="71" t="str">
        <f t="shared" si="11"/>
        <v/>
      </c>
      <c r="N136" s="80"/>
      <c r="O136" s="118" t="str">
        <f>_xlfn.TEXTJOIN(CHAR(10), TRUE, 'FUNCIONARIO 1'!O136, 'FUNCIONARIO 2'!O136, 'FUNCIONARIO 3'!O136, 'FUNCIONARIO 4'!O136, 'FUNCIONARIO 5'!O136, 'FUNCIONARIO 6'!O136)</f>
        <v/>
      </c>
    </row>
    <row r="137" spans="1:15" ht="120" customHeight="1">
      <c r="A137" s="77">
        <v>46254</v>
      </c>
      <c r="B137" s="65" t="str">
        <f>_xlfn.TEXTJOIN(" / ", TRUE, 'FUNCIONARIO 1'!B137, 'FUNCIONARIO 2'!B137, 'FUNCIONARIO 3'!B137, 'FUNCIONARIO 4'!B137, 'FUNCIONARIO 5'!B137, 'FUNCIONARIO 6'!B137)</f>
        <v>DIANA CAROLINA SUAREZ</v>
      </c>
      <c r="C137" s="65" t="str">
        <f>_xlfn.TEXTJOIN(" / ", TRUE, 'FUNCIONARIO 1'!C137, 'FUNCIONARIO 2'!C137, 'FUNCIONARIO 3'!C137, 'FUNCIONARIO 4'!C137, 'FUNCIONARIO 5'!C137, 'FUNCIONARIO 6'!C137)</f>
        <v/>
      </c>
      <c r="D137" s="66" t="str">
        <f>_xlfn.TEXTJOIN(" / ", TRUE, 'FUNCIONARIO 1'!D137, 'FUNCIONARIO 2'!D137, 'FUNCIONARIO 3'!D137, 'FUNCIONARIO 4'!D137, 'FUNCIONARIO 5'!D137, 'FUNCIONARIO 6'!D137)</f>
        <v/>
      </c>
      <c r="E137" s="67" t="str">
        <f>_xlfn.TEXTJOIN(" / ", TRUE, 'FUNCIONARIO 1'!E137, 'FUNCIONARIO 2'!E137, 'FUNCIONARIO 3'!E137, 'FUNCIONARIO 4'!E137, 'FUNCIONARIO 5'!E137, 'FUNCIONARIO 6'!E137)</f>
        <v/>
      </c>
      <c r="F137" s="68">
        <v>36</v>
      </c>
      <c r="G137" s="69" t="str">
        <f>_xlfn.TEXTJOIN(" / ", TRUE, 'FUNCIONARIO 1'!E137, 'FUNCIONARIO 2'!E137, 'FUNCIONARIO 3'!E137, 'FUNCIONARIO 4'!E137, 'FUNCIONARIO 5'!E137, 'FUNCIONARIO 6'!E137)</f>
        <v/>
      </c>
      <c r="H137" s="78" t="str">
        <f t="shared" si="8"/>
        <v/>
      </c>
      <c r="I137" s="71" t="str">
        <f t="shared" si="9"/>
        <v/>
      </c>
      <c r="J137" s="79">
        <v>30</v>
      </c>
      <c r="K137" s="69" t="str">
        <f>_xlfn.TEXTJOIN(" / ", TRUE, 'FUNCIONARIO 1'!E137, 'FUNCIONARIO 2'!E137, 'FUNCIONARIO 3'!E137, 'FUNCIONARIO 4'!E137, 'FUNCIONARIO 5'!E137, 'FUNCIONARIO 6'!E137)</f>
        <v/>
      </c>
      <c r="L137" s="78" t="str">
        <f t="shared" si="10"/>
        <v/>
      </c>
      <c r="M137" s="71" t="str">
        <f t="shared" si="11"/>
        <v/>
      </c>
      <c r="N137" s="80"/>
      <c r="O137" s="118" t="str">
        <f>_xlfn.TEXTJOIN(CHAR(10), TRUE, 'FUNCIONARIO 1'!O137, 'FUNCIONARIO 2'!O137, 'FUNCIONARIO 3'!O137, 'FUNCIONARIO 4'!O137, 'FUNCIONARIO 5'!O137, 'FUNCIONARIO 6'!O137)</f>
        <v/>
      </c>
    </row>
    <row r="138" spans="1:15" ht="120" customHeight="1">
      <c r="A138" s="77">
        <v>46255</v>
      </c>
      <c r="B138" s="65" t="str">
        <f>_xlfn.TEXTJOIN(" / ", TRUE, 'FUNCIONARIO 1'!B138, 'FUNCIONARIO 2'!B138, 'FUNCIONARIO 3'!B138, 'FUNCIONARIO 4'!B138, 'FUNCIONARIO 5'!B138, 'FUNCIONARIO 6'!B138)</f>
        <v>DIANA CAROLINA SUAREZ</v>
      </c>
      <c r="C138" s="65" t="str">
        <f>_xlfn.TEXTJOIN(" / ", TRUE, 'FUNCIONARIO 1'!C138, 'FUNCIONARIO 2'!C138, 'FUNCIONARIO 3'!C138, 'FUNCIONARIO 4'!C138, 'FUNCIONARIO 5'!C138, 'FUNCIONARIO 6'!C138)</f>
        <v/>
      </c>
      <c r="D138" s="66" t="str">
        <f>_xlfn.TEXTJOIN(" / ", TRUE, 'FUNCIONARIO 1'!D138, 'FUNCIONARIO 2'!D138, 'FUNCIONARIO 3'!D138, 'FUNCIONARIO 4'!D138, 'FUNCIONARIO 5'!D138, 'FUNCIONARIO 6'!D138)</f>
        <v/>
      </c>
      <c r="E138" s="67" t="str">
        <f>_xlfn.TEXTJOIN(" / ", TRUE, 'FUNCIONARIO 1'!E138, 'FUNCIONARIO 2'!E138, 'FUNCIONARIO 3'!E138, 'FUNCIONARIO 4'!E138, 'FUNCIONARIO 5'!E138, 'FUNCIONARIO 6'!E138)</f>
        <v/>
      </c>
      <c r="F138" s="68">
        <v>36</v>
      </c>
      <c r="G138" s="69" t="str">
        <f>_xlfn.TEXTJOIN(" / ", TRUE, 'FUNCIONARIO 1'!E138, 'FUNCIONARIO 2'!E138, 'FUNCIONARIO 3'!E138, 'FUNCIONARIO 4'!E138, 'FUNCIONARIO 5'!E138, 'FUNCIONARIO 6'!E138)</f>
        <v/>
      </c>
      <c r="H138" s="78" t="str">
        <f t="shared" si="8"/>
        <v/>
      </c>
      <c r="I138" s="71" t="str">
        <f t="shared" si="9"/>
        <v/>
      </c>
      <c r="J138" s="79">
        <v>30</v>
      </c>
      <c r="K138" s="69" t="str">
        <f>_xlfn.TEXTJOIN(" / ", TRUE, 'FUNCIONARIO 1'!E138, 'FUNCIONARIO 2'!E138, 'FUNCIONARIO 3'!E138, 'FUNCIONARIO 4'!E138, 'FUNCIONARIO 5'!E138, 'FUNCIONARIO 6'!E138)</f>
        <v/>
      </c>
      <c r="L138" s="78" t="str">
        <f t="shared" si="10"/>
        <v/>
      </c>
      <c r="M138" s="71" t="str">
        <f t="shared" si="11"/>
        <v/>
      </c>
      <c r="N138" s="80"/>
      <c r="O138" s="118" t="str">
        <f>_xlfn.TEXTJOIN(CHAR(10), TRUE, 'FUNCIONARIO 1'!O138, 'FUNCIONARIO 2'!O138, 'FUNCIONARIO 3'!O138, 'FUNCIONARIO 4'!O138, 'FUNCIONARIO 5'!O138, 'FUNCIONARIO 6'!O138)</f>
        <v/>
      </c>
    </row>
    <row r="139" spans="1:15" ht="120" customHeight="1">
      <c r="A139" s="112">
        <v>46258</v>
      </c>
      <c r="B139" s="65" t="str">
        <f>_xlfn.TEXTJOIN(" / ", TRUE, 'FUNCIONARIO 1'!B139, 'FUNCIONARIO 2'!B139, 'FUNCIONARIO 3'!B139, 'FUNCIONARIO 4'!B139, 'FUNCIONARIO 5'!B139, 'FUNCIONARIO 6'!B139)</f>
        <v>DIANA CAROLINA SUAREZ</v>
      </c>
      <c r="C139" s="65" t="str">
        <f>_xlfn.TEXTJOIN(" / ", TRUE, 'FUNCIONARIO 1'!C139, 'FUNCIONARIO 2'!C139, 'FUNCIONARIO 3'!C139, 'FUNCIONARIO 4'!C139, 'FUNCIONARIO 5'!C139, 'FUNCIONARIO 6'!C139)</f>
        <v/>
      </c>
      <c r="D139" s="66" t="str">
        <f>_xlfn.TEXTJOIN(" / ", TRUE, 'FUNCIONARIO 1'!D139, 'FUNCIONARIO 2'!D139, 'FUNCIONARIO 3'!D139, 'FUNCIONARIO 4'!D139, 'FUNCIONARIO 5'!D139, 'FUNCIONARIO 6'!D139)</f>
        <v/>
      </c>
      <c r="E139" s="67" t="str">
        <f>_xlfn.TEXTJOIN(" / ", TRUE, 'FUNCIONARIO 1'!E139, 'FUNCIONARIO 2'!E139, 'FUNCIONARIO 3'!E139, 'FUNCIONARIO 4'!E139, 'FUNCIONARIO 5'!E139, 'FUNCIONARIO 6'!E139)</f>
        <v/>
      </c>
      <c r="F139" s="68">
        <v>36</v>
      </c>
      <c r="G139" s="69" t="str">
        <f>_xlfn.TEXTJOIN(" / ", TRUE, 'FUNCIONARIO 1'!E139, 'FUNCIONARIO 2'!E139, 'FUNCIONARIO 3'!E139, 'FUNCIONARIO 4'!E139, 'FUNCIONARIO 5'!E139, 'FUNCIONARIO 6'!E139)</f>
        <v/>
      </c>
      <c r="H139" s="78" t="str">
        <f t="shared" si="8"/>
        <v/>
      </c>
      <c r="I139" s="71" t="str">
        <f t="shared" si="9"/>
        <v/>
      </c>
      <c r="J139" s="79">
        <v>30</v>
      </c>
      <c r="K139" s="69" t="str">
        <f>_xlfn.TEXTJOIN(" / ", TRUE, 'FUNCIONARIO 1'!E139, 'FUNCIONARIO 2'!E139, 'FUNCIONARIO 3'!E139, 'FUNCIONARIO 4'!E139, 'FUNCIONARIO 5'!E139, 'FUNCIONARIO 6'!E139)</f>
        <v/>
      </c>
      <c r="L139" s="78" t="str">
        <f t="shared" si="10"/>
        <v/>
      </c>
      <c r="M139" s="71" t="str">
        <f t="shared" si="11"/>
        <v/>
      </c>
      <c r="N139" s="80"/>
      <c r="O139" s="118" t="str">
        <f>_xlfn.TEXTJOIN(CHAR(10), TRUE, 'FUNCIONARIO 1'!O139, 'FUNCIONARIO 2'!O139, 'FUNCIONARIO 3'!O139, 'FUNCIONARIO 4'!O139, 'FUNCIONARIO 5'!O139, 'FUNCIONARIO 6'!O139)</f>
        <v/>
      </c>
    </row>
    <row r="140" spans="1:15" ht="120" customHeight="1">
      <c r="A140" s="112">
        <v>46259</v>
      </c>
      <c r="B140" s="65" t="str">
        <f>_xlfn.TEXTJOIN(" / ", TRUE, 'FUNCIONARIO 1'!B140, 'FUNCIONARIO 2'!B140, 'FUNCIONARIO 3'!B140, 'FUNCIONARIO 4'!B140, 'FUNCIONARIO 5'!B140, 'FUNCIONARIO 6'!B140)</f>
        <v>DIANA CAROLINA SUAREZ</v>
      </c>
      <c r="C140" s="65" t="str">
        <f>_xlfn.TEXTJOIN(" / ", TRUE, 'FUNCIONARIO 1'!C140, 'FUNCIONARIO 2'!C140, 'FUNCIONARIO 3'!C140, 'FUNCIONARIO 4'!C140, 'FUNCIONARIO 5'!C140, 'FUNCIONARIO 6'!C140)</f>
        <v/>
      </c>
      <c r="D140" s="66" t="str">
        <f>_xlfn.TEXTJOIN(" / ", TRUE, 'FUNCIONARIO 1'!D140, 'FUNCIONARIO 2'!D140, 'FUNCIONARIO 3'!D140, 'FUNCIONARIO 4'!D140, 'FUNCIONARIO 5'!D140, 'FUNCIONARIO 6'!D140)</f>
        <v/>
      </c>
      <c r="E140" s="67" t="str">
        <f>_xlfn.TEXTJOIN(" / ", TRUE, 'FUNCIONARIO 1'!E140, 'FUNCIONARIO 2'!E140, 'FUNCIONARIO 3'!E140, 'FUNCIONARIO 4'!E140, 'FUNCIONARIO 5'!E140, 'FUNCIONARIO 6'!E140)</f>
        <v/>
      </c>
      <c r="F140" s="68">
        <v>36</v>
      </c>
      <c r="G140" s="69" t="str">
        <f>_xlfn.TEXTJOIN(" / ", TRUE, 'FUNCIONARIO 1'!E140, 'FUNCIONARIO 2'!E140, 'FUNCIONARIO 3'!E140, 'FUNCIONARIO 4'!E140, 'FUNCIONARIO 5'!E140, 'FUNCIONARIO 6'!E140)</f>
        <v/>
      </c>
      <c r="H140" s="78" t="str">
        <f t="shared" si="8"/>
        <v/>
      </c>
      <c r="I140" s="71" t="str">
        <f t="shared" si="9"/>
        <v/>
      </c>
      <c r="J140" s="79">
        <v>30</v>
      </c>
      <c r="K140" s="69" t="str">
        <f>_xlfn.TEXTJOIN(" / ", TRUE, 'FUNCIONARIO 1'!E140, 'FUNCIONARIO 2'!E140, 'FUNCIONARIO 3'!E140, 'FUNCIONARIO 4'!E140, 'FUNCIONARIO 5'!E140, 'FUNCIONARIO 6'!E140)</f>
        <v/>
      </c>
      <c r="L140" s="78" t="str">
        <f t="shared" si="10"/>
        <v/>
      </c>
      <c r="M140" s="71" t="str">
        <f t="shared" si="11"/>
        <v/>
      </c>
      <c r="N140" s="80"/>
      <c r="O140" s="118" t="str">
        <f>_xlfn.TEXTJOIN(CHAR(10), TRUE, 'FUNCIONARIO 1'!O140, 'FUNCIONARIO 2'!O140, 'FUNCIONARIO 3'!O140, 'FUNCIONARIO 4'!O140, 'FUNCIONARIO 5'!O140, 'FUNCIONARIO 6'!O140)</f>
        <v/>
      </c>
    </row>
    <row r="141" spans="1:15" ht="120" customHeight="1">
      <c r="A141" s="112">
        <v>46260</v>
      </c>
      <c r="B141" s="65" t="str">
        <f>_xlfn.TEXTJOIN(" / ", TRUE, 'FUNCIONARIO 1'!B141, 'FUNCIONARIO 2'!B141, 'FUNCIONARIO 3'!B141, 'FUNCIONARIO 4'!B141, 'FUNCIONARIO 5'!B141, 'FUNCIONARIO 6'!B141)</f>
        <v>DIANA CAROLINA SUAREZ</v>
      </c>
      <c r="C141" s="65" t="str">
        <f>_xlfn.TEXTJOIN(" / ", TRUE, 'FUNCIONARIO 1'!C141, 'FUNCIONARIO 2'!C141, 'FUNCIONARIO 3'!C141, 'FUNCIONARIO 4'!C141, 'FUNCIONARIO 5'!C141, 'FUNCIONARIO 6'!C141)</f>
        <v/>
      </c>
      <c r="D141" s="66" t="str">
        <f>_xlfn.TEXTJOIN(" / ", TRUE, 'FUNCIONARIO 1'!D141, 'FUNCIONARIO 2'!D141, 'FUNCIONARIO 3'!D141, 'FUNCIONARIO 4'!D141, 'FUNCIONARIO 5'!D141, 'FUNCIONARIO 6'!D141)</f>
        <v/>
      </c>
      <c r="E141" s="67" t="str">
        <f>_xlfn.TEXTJOIN(" / ", TRUE, 'FUNCIONARIO 1'!E141, 'FUNCIONARIO 2'!E141, 'FUNCIONARIO 3'!E141, 'FUNCIONARIO 4'!E141, 'FUNCIONARIO 5'!E141, 'FUNCIONARIO 6'!E141)</f>
        <v/>
      </c>
      <c r="F141" s="68">
        <v>36</v>
      </c>
      <c r="G141" s="69" t="str">
        <f>_xlfn.TEXTJOIN(" / ", TRUE, 'FUNCIONARIO 1'!E141, 'FUNCIONARIO 2'!E141, 'FUNCIONARIO 3'!E141, 'FUNCIONARIO 4'!E141, 'FUNCIONARIO 5'!E141, 'FUNCIONARIO 6'!E141)</f>
        <v/>
      </c>
      <c r="H141" s="78" t="str">
        <f t="shared" si="8"/>
        <v/>
      </c>
      <c r="I141" s="71" t="str">
        <f t="shared" si="9"/>
        <v/>
      </c>
      <c r="J141" s="79">
        <v>30</v>
      </c>
      <c r="K141" s="69" t="str">
        <f>_xlfn.TEXTJOIN(" / ", TRUE, 'FUNCIONARIO 1'!E141, 'FUNCIONARIO 2'!E141, 'FUNCIONARIO 3'!E141, 'FUNCIONARIO 4'!E141, 'FUNCIONARIO 5'!E141, 'FUNCIONARIO 6'!E141)</f>
        <v/>
      </c>
      <c r="L141" s="78" t="str">
        <f t="shared" si="10"/>
        <v/>
      </c>
      <c r="M141" s="71" t="str">
        <f t="shared" si="11"/>
        <v/>
      </c>
      <c r="N141" s="80"/>
      <c r="O141" s="118" t="str">
        <f>_xlfn.TEXTJOIN(CHAR(10), TRUE, 'FUNCIONARIO 1'!O141, 'FUNCIONARIO 2'!O141, 'FUNCIONARIO 3'!O141, 'FUNCIONARIO 4'!O141, 'FUNCIONARIO 5'!O141, 'FUNCIONARIO 6'!O141)</f>
        <v/>
      </c>
    </row>
    <row r="142" spans="1:15" ht="120" customHeight="1">
      <c r="A142" s="112">
        <v>46261</v>
      </c>
      <c r="B142" s="65" t="str">
        <f>_xlfn.TEXTJOIN(" / ", TRUE, 'FUNCIONARIO 1'!B142, 'FUNCIONARIO 2'!B142, 'FUNCIONARIO 3'!B142, 'FUNCIONARIO 4'!B142, 'FUNCIONARIO 5'!B142, 'FUNCIONARIO 6'!B142)</f>
        <v>DIANA CAROLINA SUAREZ</v>
      </c>
      <c r="C142" s="65" t="str">
        <f>_xlfn.TEXTJOIN(" / ", TRUE, 'FUNCIONARIO 1'!C142, 'FUNCIONARIO 2'!C142, 'FUNCIONARIO 3'!C142, 'FUNCIONARIO 4'!C142, 'FUNCIONARIO 5'!C142, 'FUNCIONARIO 6'!C142)</f>
        <v/>
      </c>
      <c r="D142" s="66" t="str">
        <f>_xlfn.TEXTJOIN(" / ", TRUE, 'FUNCIONARIO 1'!D142, 'FUNCIONARIO 2'!D142, 'FUNCIONARIO 3'!D142, 'FUNCIONARIO 4'!D142, 'FUNCIONARIO 5'!D142, 'FUNCIONARIO 6'!D142)</f>
        <v/>
      </c>
      <c r="E142" s="67" t="str">
        <f>_xlfn.TEXTJOIN(" / ", TRUE, 'FUNCIONARIO 1'!E142, 'FUNCIONARIO 2'!E142, 'FUNCIONARIO 3'!E142, 'FUNCIONARIO 4'!E142, 'FUNCIONARIO 5'!E142, 'FUNCIONARIO 6'!E142)</f>
        <v/>
      </c>
      <c r="F142" s="68">
        <v>36</v>
      </c>
      <c r="G142" s="69" t="str">
        <f>_xlfn.TEXTJOIN(" / ", TRUE, 'FUNCIONARIO 1'!E142, 'FUNCIONARIO 2'!E142, 'FUNCIONARIO 3'!E142, 'FUNCIONARIO 4'!E142, 'FUNCIONARIO 5'!E142, 'FUNCIONARIO 6'!E142)</f>
        <v/>
      </c>
      <c r="H142" s="78" t="str">
        <f t="shared" si="8"/>
        <v/>
      </c>
      <c r="I142" s="71" t="str">
        <f t="shared" si="9"/>
        <v/>
      </c>
      <c r="J142" s="79">
        <v>30</v>
      </c>
      <c r="K142" s="69" t="str">
        <f>_xlfn.TEXTJOIN(" / ", TRUE, 'FUNCIONARIO 1'!E142, 'FUNCIONARIO 2'!E142, 'FUNCIONARIO 3'!E142, 'FUNCIONARIO 4'!E142, 'FUNCIONARIO 5'!E142, 'FUNCIONARIO 6'!E142)</f>
        <v/>
      </c>
      <c r="L142" s="78" t="str">
        <f t="shared" si="10"/>
        <v/>
      </c>
      <c r="M142" s="71" t="str">
        <f t="shared" si="11"/>
        <v/>
      </c>
      <c r="N142" s="80"/>
      <c r="O142" s="118" t="str">
        <f>_xlfn.TEXTJOIN(CHAR(10), TRUE, 'FUNCIONARIO 1'!O142, 'FUNCIONARIO 2'!O142, 'FUNCIONARIO 3'!O142, 'FUNCIONARIO 4'!O142, 'FUNCIONARIO 5'!O142, 'FUNCIONARIO 6'!O142)</f>
        <v/>
      </c>
    </row>
    <row r="143" spans="1:15" ht="120" customHeight="1">
      <c r="A143" s="112">
        <v>46262</v>
      </c>
      <c r="B143" s="65" t="str">
        <f>_xlfn.TEXTJOIN(" / ", TRUE, 'FUNCIONARIO 1'!B143, 'FUNCIONARIO 2'!B143, 'FUNCIONARIO 3'!B143, 'FUNCIONARIO 4'!B143, 'FUNCIONARIO 5'!B143, 'FUNCIONARIO 6'!B143)</f>
        <v>DIANA CAROLINA SUAREZ</v>
      </c>
      <c r="C143" s="65" t="str">
        <f>_xlfn.TEXTJOIN(" / ", TRUE, 'FUNCIONARIO 1'!C143, 'FUNCIONARIO 2'!C143, 'FUNCIONARIO 3'!C143, 'FUNCIONARIO 4'!C143, 'FUNCIONARIO 5'!C143, 'FUNCIONARIO 6'!C143)</f>
        <v/>
      </c>
      <c r="D143" s="66" t="str">
        <f>_xlfn.TEXTJOIN(" / ", TRUE, 'FUNCIONARIO 1'!D143, 'FUNCIONARIO 2'!D143, 'FUNCIONARIO 3'!D143, 'FUNCIONARIO 4'!D143, 'FUNCIONARIO 5'!D143, 'FUNCIONARIO 6'!D143)</f>
        <v/>
      </c>
      <c r="E143" s="67" t="str">
        <f>_xlfn.TEXTJOIN(" / ", TRUE, 'FUNCIONARIO 1'!E143, 'FUNCIONARIO 2'!E143, 'FUNCIONARIO 3'!E143, 'FUNCIONARIO 4'!E143, 'FUNCIONARIO 5'!E143, 'FUNCIONARIO 6'!E143)</f>
        <v/>
      </c>
      <c r="F143" s="68">
        <v>36</v>
      </c>
      <c r="G143" s="69" t="str">
        <f>_xlfn.TEXTJOIN(" / ", TRUE, 'FUNCIONARIO 1'!E143, 'FUNCIONARIO 2'!E143, 'FUNCIONARIO 3'!E143, 'FUNCIONARIO 4'!E143, 'FUNCIONARIO 5'!E143, 'FUNCIONARIO 6'!E143)</f>
        <v/>
      </c>
      <c r="H143" s="78" t="str">
        <f t="shared" si="8"/>
        <v/>
      </c>
      <c r="I143" s="71" t="str">
        <f t="shared" si="9"/>
        <v/>
      </c>
      <c r="J143" s="79">
        <v>30</v>
      </c>
      <c r="K143" s="69" t="str">
        <f>_xlfn.TEXTJOIN(" / ", TRUE, 'FUNCIONARIO 1'!E143, 'FUNCIONARIO 2'!E143, 'FUNCIONARIO 3'!E143, 'FUNCIONARIO 4'!E143, 'FUNCIONARIO 5'!E143, 'FUNCIONARIO 6'!E143)</f>
        <v/>
      </c>
      <c r="L143" s="78" t="str">
        <f t="shared" si="10"/>
        <v/>
      </c>
      <c r="M143" s="71" t="str">
        <f t="shared" si="11"/>
        <v/>
      </c>
      <c r="N143" s="80"/>
      <c r="O143" s="118" t="str">
        <f>_xlfn.TEXTJOIN(CHAR(10), TRUE, 'FUNCIONARIO 1'!O143, 'FUNCIONARIO 2'!O143, 'FUNCIONARIO 3'!O143, 'FUNCIONARIO 4'!O143, 'FUNCIONARIO 5'!O143, 'FUNCIONARIO 6'!O143)</f>
        <v/>
      </c>
    </row>
    <row r="144" spans="1:15" ht="120" customHeight="1">
      <c r="A144" s="77">
        <v>46265</v>
      </c>
      <c r="B144" s="65" t="str">
        <f>_xlfn.TEXTJOIN(" / ", TRUE, 'FUNCIONARIO 1'!B144, 'FUNCIONARIO 2'!B144, 'FUNCIONARIO 3'!B144, 'FUNCIONARIO 4'!B144, 'FUNCIONARIO 5'!B144, 'FUNCIONARIO 6'!B144)</f>
        <v>DIANA CAROLINA SUAREZ</v>
      </c>
      <c r="C144" s="65" t="str">
        <f>_xlfn.TEXTJOIN(" / ", TRUE, 'FUNCIONARIO 1'!C144, 'FUNCIONARIO 2'!C144, 'FUNCIONARIO 3'!C144, 'FUNCIONARIO 4'!C144, 'FUNCIONARIO 5'!C144, 'FUNCIONARIO 6'!C144)</f>
        <v/>
      </c>
      <c r="D144" s="66" t="str">
        <f>_xlfn.TEXTJOIN(" / ", TRUE, 'FUNCIONARIO 1'!D144, 'FUNCIONARIO 2'!D144, 'FUNCIONARIO 3'!D144, 'FUNCIONARIO 4'!D144, 'FUNCIONARIO 5'!D144, 'FUNCIONARIO 6'!D144)</f>
        <v/>
      </c>
      <c r="E144" s="67" t="str">
        <f>_xlfn.TEXTJOIN(" / ", TRUE, 'FUNCIONARIO 1'!E144, 'FUNCIONARIO 2'!E144, 'FUNCIONARIO 3'!E144, 'FUNCIONARIO 4'!E144, 'FUNCIONARIO 5'!E144, 'FUNCIONARIO 6'!E144)</f>
        <v/>
      </c>
      <c r="F144" s="68">
        <v>36</v>
      </c>
      <c r="G144" s="69" t="str">
        <f>_xlfn.TEXTJOIN(" / ", TRUE, 'FUNCIONARIO 1'!E144, 'FUNCIONARIO 2'!E144, 'FUNCIONARIO 3'!E144, 'FUNCIONARIO 4'!E144, 'FUNCIONARIO 5'!E144, 'FUNCIONARIO 6'!E144)</f>
        <v/>
      </c>
      <c r="H144" s="78" t="str">
        <f t="shared" si="8"/>
        <v/>
      </c>
      <c r="I144" s="71" t="str">
        <f t="shared" si="9"/>
        <v/>
      </c>
      <c r="J144" s="79">
        <v>30</v>
      </c>
      <c r="K144" s="69" t="str">
        <f>_xlfn.TEXTJOIN(" / ", TRUE, 'FUNCIONARIO 1'!E144, 'FUNCIONARIO 2'!E144, 'FUNCIONARIO 3'!E144, 'FUNCIONARIO 4'!E144, 'FUNCIONARIO 5'!E144, 'FUNCIONARIO 6'!E144)</f>
        <v/>
      </c>
      <c r="L144" s="78" t="str">
        <f t="shared" si="10"/>
        <v/>
      </c>
      <c r="M144" s="71" t="str">
        <f t="shared" si="11"/>
        <v/>
      </c>
      <c r="N144" s="80"/>
      <c r="O144" s="118" t="str">
        <f>_xlfn.TEXTJOIN(CHAR(10), TRUE, 'FUNCIONARIO 1'!O144, 'FUNCIONARIO 2'!O144, 'FUNCIONARIO 3'!O144, 'FUNCIONARIO 4'!O144, 'FUNCIONARIO 5'!O144, 'FUNCIONARIO 6'!O144)</f>
        <v/>
      </c>
    </row>
    <row r="145" spans="1:15" ht="120" customHeight="1">
      <c r="A145" s="77">
        <v>46266</v>
      </c>
      <c r="B145" s="65" t="str">
        <f>_xlfn.TEXTJOIN(" / ", TRUE, 'FUNCIONARIO 1'!B145, 'FUNCIONARIO 2'!B145, 'FUNCIONARIO 3'!B145, 'FUNCIONARIO 4'!B145, 'FUNCIONARIO 5'!B145, 'FUNCIONARIO 6'!B145)</f>
        <v>DIANA CAROLINA SUAREZ</v>
      </c>
      <c r="C145" s="65" t="str">
        <f>_xlfn.TEXTJOIN(" / ", TRUE, 'FUNCIONARIO 1'!C145, 'FUNCIONARIO 2'!C145, 'FUNCIONARIO 3'!C145, 'FUNCIONARIO 4'!C145, 'FUNCIONARIO 5'!C145, 'FUNCIONARIO 6'!C145)</f>
        <v/>
      </c>
      <c r="D145" s="66" t="str">
        <f>_xlfn.TEXTJOIN(" / ", TRUE, 'FUNCIONARIO 1'!D145, 'FUNCIONARIO 2'!D145, 'FUNCIONARIO 3'!D145, 'FUNCIONARIO 4'!D145, 'FUNCIONARIO 5'!D145, 'FUNCIONARIO 6'!D145)</f>
        <v/>
      </c>
      <c r="E145" s="67" t="str">
        <f>_xlfn.TEXTJOIN(" / ", TRUE, 'FUNCIONARIO 1'!E145, 'FUNCIONARIO 2'!E145, 'FUNCIONARIO 3'!E145, 'FUNCIONARIO 4'!E145, 'FUNCIONARIO 5'!E145, 'FUNCIONARIO 6'!E145)</f>
        <v/>
      </c>
      <c r="F145" s="68">
        <v>36</v>
      </c>
      <c r="G145" s="69" t="str">
        <f>_xlfn.TEXTJOIN(" / ", TRUE, 'FUNCIONARIO 1'!E145, 'FUNCIONARIO 2'!E145, 'FUNCIONARIO 3'!E145, 'FUNCIONARIO 4'!E145, 'FUNCIONARIO 5'!E145, 'FUNCIONARIO 6'!E145)</f>
        <v/>
      </c>
      <c r="H145" s="78" t="str">
        <f t="shared" si="8"/>
        <v/>
      </c>
      <c r="I145" s="71" t="str">
        <f t="shared" si="9"/>
        <v/>
      </c>
      <c r="J145" s="79">
        <v>30</v>
      </c>
      <c r="K145" s="69" t="str">
        <f>_xlfn.TEXTJOIN(" / ", TRUE, 'FUNCIONARIO 1'!E145, 'FUNCIONARIO 2'!E145, 'FUNCIONARIO 3'!E145, 'FUNCIONARIO 4'!E145, 'FUNCIONARIO 5'!E145, 'FUNCIONARIO 6'!E145)</f>
        <v/>
      </c>
      <c r="L145" s="78" t="str">
        <f t="shared" si="10"/>
        <v/>
      </c>
      <c r="M145" s="71" t="str">
        <f t="shared" si="11"/>
        <v/>
      </c>
      <c r="N145" s="80"/>
      <c r="O145" s="118" t="str">
        <f>_xlfn.TEXTJOIN(CHAR(10), TRUE, 'FUNCIONARIO 1'!O145, 'FUNCIONARIO 2'!O145, 'FUNCIONARIO 3'!O145, 'FUNCIONARIO 4'!O145, 'FUNCIONARIO 5'!O145, 'FUNCIONARIO 6'!O145)</f>
        <v/>
      </c>
    </row>
    <row r="146" spans="1:15" ht="120" customHeight="1">
      <c r="A146" s="77">
        <v>46267</v>
      </c>
      <c r="B146" s="65" t="str">
        <f>_xlfn.TEXTJOIN(" / ", TRUE, 'FUNCIONARIO 1'!B146, 'FUNCIONARIO 2'!B146, 'FUNCIONARIO 3'!B146, 'FUNCIONARIO 4'!B146, 'FUNCIONARIO 5'!B146, 'FUNCIONARIO 6'!B146)</f>
        <v>DIANA CAROLINA SUAREZ</v>
      </c>
      <c r="C146" s="65" t="str">
        <f>_xlfn.TEXTJOIN(" / ", TRUE, 'FUNCIONARIO 1'!C146, 'FUNCIONARIO 2'!C146, 'FUNCIONARIO 3'!C146, 'FUNCIONARIO 4'!C146, 'FUNCIONARIO 5'!C146, 'FUNCIONARIO 6'!C146)</f>
        <v/>
      </c>
      <c r="D146" s="66" t="str">
        <f>_xlfn.TEXTJOIN(" / ", TRUE, 'FUNCIONARIO 1'!D146, 'FUNCIONARIO 2'!D146, 'FUNCIONARIO 3'!D146, 'FUNCIONARIO 4'!D146, 'FUNCIONARIO 5'!D146, 'FUNCIONARIO 6'!D146)</f>
        <v/>
      </c>
      <c r="E146" s="67" t="str">
        <f>_xlfn.TEXTJOIN(" / ", TRUE, 'FUNCIONARIO 1'!E146, 'FUNCIONARIO 2'!E146, 'FUNCIONARIO 3'!E146, 'FUNCIONARIO 4'!E146, 'FUNCIONARIO 5'!E146, 'FUNCIONARIO 6'!E146)</f>
        <v/>
      </c>
      <c r="F146" s="68">
        <v>36</v>
      </c>
      <c r="G146" s="69" t="str">
        <f>_xlfn.TEXTJOIN(" / ", TRUE, 'FUNCIONARIO 1'!E146, 'FUNCIONARIO 2'!E146, 'FUNCIONARIO 3'!E146, 'FUNCIONARIO 4'!E146, 'FUNCIONARIO 5'!E146, 'FUNCIONARIO 6'!E146)</f>
        <v/>
      </c>
      <c r="H146" s="78" t="str">
        <f t="shared" si="8"/>
        <v/>
      </c>
      <c r="I146" s="71" t="str">
        <f t="shared" si="9"/>
        <v/>
      </c>
      <c r="J146" s="79">
        <v>30</v>
      </c>
      <c r="K146" s="69" t="str">
        <f>_xlfn.TEXTJOIN(" / ", TRUE, 'FUNCIONARIO 1'!E146, 'FUNCIONARIO 2'!E146, 'FUNCIONARIO 3'!E146, 'FUNCIONARIO 4'!E146, 'FUNCIONARIO 5'!E146, 'FUNCIONARIO 6'!E146)</f>
        <v/>
      </c>
      <c r="L146" s="78" t="str">
        <f t="shared" si="10"/>
        <v/>
      </c>
      <c r="M146" s="71" t="str">
        <f t="shared" si="11"/>
        <v/>
      </c>
      <c r="N146" s="80"/>
      <c r="O146" s="118" t="str">
        <f>_xlfn.TEXTJOIN(CHAR(10), TRUE, 'FUNCIONARIO 1'!O146, 'FUNCIONARIO 2'!O146, 'FUNCIONARIO 3'!O146, 'FUNCIONARIO 4'!O146, 'FUNCIONARIO 5'!O146, 'FUNCIONARIO 6'!O146)</f>
        <v/>
      </c>
    </row>
    <row r="147" spans="1:15" ht="120" customHeight="1">
      <c r="A147" s="77">
        <v>46268</v>
      </c>
      <c r="B147" s="65" t="str">
        <f>_xlfn.TEXTJOIN(" / ", TRUE, 'FUNCIONARIO 1'!B147, 'FUNCIONARIO 2'!B147, 'FUNCIONARIO 3'!B147, 'FUNCIONARIO 4'!B147, 'FUNCIONARIO 5'!B147, 'FUNCIONARIO 6'!B147)</f>
        <v>DIANA CAROLINA SUAREZ</v>
      </c>
      <c r="C147" s="65" t="str">
        <f>_xlfn.TEXTJOIN(" / ", TRUE, 'FUNCIONARIO 1'!C147, 'FUNCIONARIO 2'!C147, 'FUNCIONARIO 3'!C147, 'FUNCIONARIO 4'!C147, 'FUNCIONARIO 5'!C147, 'FUNCIONARIO 6'!C147)</f>
        <v/>
      </c>
      <c r="D147" s="66" t="str">
        <f>_xlfn.TEXTJOIN(" / ", TRUE, 'FUNCIONARIO 1'!D147, 'FUNCIONARIO 2'!D147, 'FUNCIONARIO 3'!D147, 'FUNCIONARIO 4'!D147, 'FUNCIONARIO 5'!D147, 'FUNCIONARIO 6'!D147)</f>
        <v/>
      </c>
      <c r="E147" s="67" t="str">
        <f>_xlfn.TEXTJOIN(" / ", TRUE, 'FUNCIONARIO 1'!E147, 'FUNCIONARIO 2'!E147, 'FUNCIONARIO 3'!E147, 'FUNCIONARIO 4'!E147, 'FUNCIONARIO 5'!E147, 'FUNCIONARIO 6'!E147)</f>
        <v/>
      </c>
      <c r="F147" s="68">
        <v>36</v>
      </c>
      <c r="G147" s="69" t="str">
        <f>_xlfn.TEXTJOIN(" / ", TRUE, 'FUNCIONARIO 1'!E147, 'FUNCIONARIO 2'!E147, 'FUNCIONARIO 3'!E147, 'FUNCIONARIO 4'!E147, 'FUNCIONARIO 5'!E147, 'FUNCIONARIO 6'!E147)</f>
        <v/>
      </c>
      <c r="H147" s="78" t="str">
        <f t="shared" si="8"/>
        <v/>
      </c>
      <c r="I147" s="71" t="str">
        <f t="shared" si="9"/>
        <v/>
      </c>
      <c r="J147" s="79">
        <v>30</v>
      </c>
      <c r="K147" s="69" t="str">
        <f>_xlfn.TEXTJOIN(" / ", TRUE, 'FUNCIONARIO 1'!E147, 'FUNCIONARIO 2'!E147, 'FUNCIONARIO 3'!E147, 'FUNCIONARIO 4'!E147, 'FUNCIONARIO 5'!E147, 'FUNCIONARIO 6'!E147)</f>
        <v/>
      </c>
      <c r="L147" s="78" t="str">
        <f t="shared" si="10"/>
        <v/>
      </c>
      <c r="M147" s="71" t="str">
        <f t="shared" si="11"/>
        <v/>
      </c>
      <c r="N147" s="80"/>
      <c r="O147" s="118" t="str">
        <f>_xlfn.TEXTJOIN(CHAR(10), TRUE, 'FUNCIONARIO 1'!O147, 'FUNCIONARIO 2'!O147, 'FUNCIONARIO 3'!O147, 'FUNCIONARIO 4'!O147, 'FUNCIONARIO 5'!O147, 'FUNCIONARIO 6'!O147)</f>
        <v/>
      </c>
    </row>
    <row r="148" spans="1:15" ht="120" customHeight="1">
      <c r="A148" s="77">
        <v>46269</v>
      </c>
      <c r="B148" s="65" t="str">
        <f>_xlfn.TEXTJOIN(" / ", TRUE, 'FUNCIONARIO 1'!B148, 'FUNCIONARIO 2'!B148, 'FUNCIONARIO 3'!B148, 'FUNCIONARIO 4'!B148, 'FUNCIONARIO 5'!B148, 'FUNCIONARIO 6'!B148)</f>
        <v>DIANA CAROLINA SUAREZ</v>
      </c>
      <c r="C148" s="65" t="str">
        <f>_xlfn.TEXTJOIN(" / ", TRUE, 'FUNCIONARIO 1'!C148, 'FUNCIONARIO 2'!C148, 'FUNCIONARIO 3'!C148, 'FUNCIONARIO 4'!C148, 'FUNCIONARIO 5'!C148, 'FUNCIONARIO 6'!C148)</f>
        <v/>
      </c>
      <c r="D148" s="66" t="str">
        <f>_xlfn.TEXTJOIN(" / ", TRUE, 'FUNCIONARIO 1'!D148, 'FUNCIONARIO 2'!D148, 'FUNCIONARIO 3'!D148, 'FUNCIONARIO 4'!D148, 'FUNCIONARIO 5'!D148, 'FUNCIONARIO 6'!D148)</f>
        <v/>
      </c>
      <c r="E148" s="67" t="str">
        <f>_xlfn.TEXTJOIN(" / ", TRUE, 'FUNCIONARIO 1'!E148, 'FUNCIONARIO 2'!E148, 'FUNCIONARIO 3'!E148, 'FUNCIONARIO 4'!E148, 'FUNCIONARIO 5'!E148, 'FUNCIONARIO 6'!E148)</f>
        <v/>
      </c>
      <c r="F148" s="68">
        <v>36</v>
      </c>
      <c r="G148" s="69" t="str">
        <f>_xlfn.TEXTJOIN(" / ", TRUE, 'FUNCIONARIO 1'!E148, 'FUNCIONARIO 2'!E148, 'FUNCIONARIO 3'!E148, 'FUNCIONARIO 4'!E148, 'FUNCIONARIO 5'!E148, 'FUNCIONARIO 6'!E148)</f>
        <v/>
      </c>
      <c r="H148" s="78" t="str">
        <f t="shared" si="8"/>
        <v/>
      </c>
      <c r="I148" s="71" t="str">
        <f t="shared" si="9"/>
        <v/>
      </c>
      <c r="J148" s="79">
        <v>30</v>
      </c>
      <c r="K148" s="69" t="str">
        <f>_xlfn.TEXTJOIN(" / ", TRUE, 'FUNCIONARIO 1'!E148, 'FUNCIONARIO 2'!E148, 'FUNCIONARIO 3'!E148, 'FUNCIONARIO 4'!E148, 'FUNCIONARIO 5'!E148, 'FUNCIONARIO 6'!E148)</f>
        <v/>
      </c>
      <c r="L148" s="78" t="str">
        <f t="shared" si="10"/>
        <v/>
      </c>
      <c r="M148" s="71" t="str">
        <f t="shared" si="11"/>
        <v/>
      </c>
      <c r="N148" s="80"/>
      <c r="O148" s="118" t="str">
        <f>_xlfn.TEXTJOIN(CHAR(10), TRUE, 'FUNCIONARIO 1'!O148, 'FUNCIONARIO 2'!O148, 'FUNCIONARIO 3'!O148, 'FUNCIONARIO 4'!O148, 'FUNCIONARIO 5'!O148, 'FUNCIONARIO 6'!O148)</f>
        <v/>
      </c>
    </row>
    <row r="149" spans="1:15" ht="120" customHeight="1">
      <c r="A149" s="112">
        <v>46272</v>
      </c>
      <c r="B149" s="65" t="str">
        <f>_xlfn.TEXTJOIN(" / ", TRUE, 'FUNCIONARIO 1'!B149, 'FUNCIONARIO 2'!B149, 'FUNCIONARIO 3'!B149, 'FUNCIONARIO 4'!B149, 'FUNCIONARIO 5'!B149, 'FUNCIONARIO 6'!B149)</f>
        <v>DIANA CAROLINA SUAREZ</v>
      </c>
      <c r="C149" s="65" t="str">
        <f>_xlfn.TEXTJOIN(" / ", TRUE, 'FUNCIONARIO 1'!C149, 'FUNCIONARIO 2'!C149, 'FUNCIONARIO 3'!C149, 'FUNCIONARIO 4'!C149, 'FUNCIONARIO 5'!C149, 'FUNCIONARIO 6'!C149)</f>
        <v/>
      </c>
      <c r="D149" s="66" t="str">
        <f>_xlfn.TEXTJOIN(" / ", TRUE, 'FUNCIONARIO 1'!D149, 'FUNCIONARIO 2'!D149, 'FUNCIONARIO 3'!D149, 'FUNCIONARIO 4'!D149, 'FUNCIONARIO 5'!D149, 'FUNCIONARIO 6'!D149)</f>
        <v/>
      </c>
      <c r="E149" s="67" t="str">
        <f>_xlfn.TEXTJOIN(" / ", TRUE, 'FUNCIONARIO 1'!E149, 'FUNCIONARIO 2'!E149, 'FUNCIONARIO 3'!E149, 'FUNCIONARIO 4'!E149, 'FUNCIONARIO 5'!E149, 'FUNCIONARIO 6'!E149)</f>
        <v/>
      </c>
      <c r="F149" s="68">
        <v>36</v>
      </c>
      <c r="G149" s="69" t="str">
        <f>_xlfn.TEXTJOIN(" / ", TRUE, 'FUNCIONARIO 1'!E149, 'FUNCIONARIO 2'!E149, 'FUNCIONARIO 3'!E149, 'FUNCIONARIO 4'!E149, 'FUNCIONARIO 5'!E149, 'FUNCIONARIO 6'!E149)</f>
        <v/>
      </c>
      <c r="H149" s="78" t="str">
        <f t="shared" si="8"/>
        <v/>
      </c>
      <c r="I149" s="71" t="str">
        <f t="shared" si="9"/>
        <v/>
      </c>
      <c r="J149" s="79">
        <v>30</v>
      </c>
      <c r="K149" s="69" t="str">
        <f>_xlfn.TEXTJOIN(" / ", TRUE, 'FUNCIONARIO 1'!E149, 'FUNCIONARIO 2'!E149, 'FUNCIONARIO 3'!E149, 'FUNCIONARIO 4'!E149, 'FUNCIONARIO 5'!E149, 'FUNCIONARIO 6'!E149)</f>
        <v/>
      </c>
      <c r="L149" s="78" t="str">
        <f t="shared" si="10"/>
        <v/>
      </c>
      <c r="M149" s="71" t="str">
        <f t="shared" si="11"/>
        <v/>
      </c>
      <c r="N149" s="80"/>
      <c r="O149" s="118" t="str">
        <f>_xlfn.TEXTJOIN(CHAR(10), TRUE, 'FUNCIONARIO 1'!O149, 'FUNCIONARIO 2'!O149, 'FUNCIONARIO 3'!O149, 'FUNCIONARIO 4'!O149, 'FUNCIONARIO 5'!O149, 'FUNCIONARIO 6'!O149)</f>
        <v/>
      </c>
    </row>
    <row r="150" spans="1:15" ht="120" customHeight="1">
      <c r="A150" s="112">
        <v>46273</v>
      </c>
      <c r="B150" s="65" t="str">
        <f>_xlfn.TEXTJOIN(" / ", TRUE, 'FUNCIONARIO 1'!B150, 'FUNCIONARIO 2'!B150, 'FUNCIONARIO 3'!B150, 'FUNCIONARIO 4'!B150, 'FUNCIONARIO 5'!B150, 'FUNCIONARIO 6'!B150)</f>
        <v>DIANA CAROLINA SUAREZ</v>
      </c>
      <c r="C150" s="65" t="str">
        <f>_xlfn.TEXTJOIN(" / ", TRUE, 'FUNCIONARIO 1'!C150, 'FUNCIONARIO 2'!C150, 'FUNCIONARIO 3'!C150, 'FUNCIONARIO 4'!C150, 'FUNCIONARIO 5'!C150, 'FUNCIONARIO 6'!C150)</f>
        <v/>
      </c>
      <c r="D150" s="66" t="str">
        <f>_xlfn.TEXTJOIN(" / ", TRUE, 'FUNCIONARIO 1'!D150, 'FUNCIONARIO 2'!D150, 'FUNCIONARIO 3'!D150, 'FUNCIONARIO 4'!D150, 'FUNCIONARIO 5'!D150, 'FUNCIONARIO 6'!D150)</f>
        <v/>
      </c>
      <c r="E150" s="67" t="str">
        <f>_xlfn.TEXTJOIN(" / ", TRUE, 'FUNCIONARIO 1'!E150, 'FUNCIONARIO 2'!E150, 'FUNCIONARIO 3'!E150, 'FUNCIONARIO 4'!E150, 'FUNCIONARIO 5'!E150, 'FUNCIONARIO 6'!E150)</f>
        <v/>
      </c>
      <c r="F150" s="68">
        <v>36</v>
      </c>
      <c r="G150" s="69" t="str">
        <f>_xlfn.TEXTJOIN(" / ", TRUE, 'FUNCIONARIO 1'!E150, 'FUNCIONARIO 2'!E150, 'FUNCIONARIO 3'!E150, 'FUNCIONARIO 4'!E150, 'FUNCIONARIO 5'!E150, 'FUNCIONARIO 6'!E150)</f>
        <v/>
      </c>
      <c r="H150" s="78" t="str">
        <f t="shared" si="8"/>
        <v/>
      </c>
      <c r="I150" s="71" t="str">
        <f t="shared" si="9"/>
        <v/>
      </c>
      <c r="J150" s="79">
        <v>30</v>
      </c>
      <c r="K150" s="69" t="str">
        <f>_xlfn.TEXTJOIN(" / ", TRUE, 'FUNCIONARIO 1'!E150, 'FUNCIONARIO 2'!E150, 'FUNCIONARIO 3'!E150, 'FUNCIONARIO 4'!E150, 'FUNCIONARIO 5'!E150, 'FUNCIONARIO 6'!E150)</f>
        <v/>
      </c>
      <c r="L150" s="78" t="str">
        <f t="shared" si="10"/>
        <v/>
      </c>
      <c r="M150" s="71" t="str">
        <f t="shared" si="11"/>
        <v/>
      </c>
      <c r="N150" s="80"/>
      <c r="O150" s="118" t="str">
        <f>_xlfn.TEXTJOIN(CHAR(10), TRUE, 'FUNCIONARIO 1'!O150, 'FUNCIONARIO 2'!O150, 'FUNCIONARIO 3'!O150, 'FUNCIONARIO 4'!O150, 'FUNCIONARIO 5'!O150, 'FUNCIONARIO 6'!O150)</f>
        <v/>
      </c>
    </row>
    <row r="151" spans="1:15" ht="120" customHeight="1">
      <c r="A151" s="112">
        <v>46274</v>
      </c>
      <c r="B151" s="65" t="str">
        <f>_xlfn.TEXTJOIN(" / ", TRUE, 'FUNCIONARIO 1'!B151, 'FUNCIONARIO 2'!B151, 'FUNCIONARIO 3'!B151, 'FUNCIONARIO 4'!B151, 'FUNCIONARIO 5'!B151, 'FUNCIONARIO 6'!B151)</f>
        <v>DIANA CAROLINA SUAREZ</v>
      </c>
      <c r="C151" s="65" t="str">
        <f>_xlfn.TEXTJOIN(" / ", TRUE, 'FUNCIONARIO 1'!C151, 'FUNCIONARIO 2'!C151, 'FUNCIONARIO 3'!C151, 'FUNCIONARIO 4'!C151, 'FUNCIONARIO 5'!C151, 'FUNCIONARIO 6'!C151)</f>
        <v/>
      </c>
      <c r="D151" s="66" t="str">
        <f>_xlfn.TEXTJOIN(" / ", TRUE, 'FUNCIONARIO 1'!D151, 'FUNCIONARIO 2'!D151, 'FUNCIONARIO 3'!D151, 'FUNCIONARIO 4'!D151, 'FUNCIONARIO 5'!D151, 'FUNCIONARIO 6'!D151)</f>
        <v/>
      </c>
      <c r="E151" s="67" t="str">
        <f>_xlfn.TEXTJOIN(" / ", TRUE, 'FUNCIONARIO 1'!E151, 'FUNCIONARIO 2'!E151, 'FUNCIONARIO 3'!E151, 'FUNCIONARIO 4'!E151, 'FUNCIONARIO 5'!E151, 'FUNCIONARIO 6'!E151)</f>
        <v/>
      </c>
      <c r="F151" s="68">
        <v>36</v>
      </c>
      <c r="G151" s="69" t="str">
        <f>_xlfn.TEXTJOIN(" / ", TRUE, 'FUNCIONARIO 1'!E151, 'FUNCIONARIO 2'!E151, 'FUNCIONARIO 3'!E151, 'FUNCIONARIO 4'!E151, 'FUNCIONARIO 5'!E151, 'FUNCIONARIO 6'!E151)</f>
        <v/>
      </c>
      <c r="H151" s="78" t="str">
        <f t="shared" si="8"/>
        <v/>
      </c>
      <c r="I151" s="71" t="str">
        <f t="shared" si="9"/>
        <v/>
      </c>
      <c r="J151" s="79">
        <v>30</v>
      </c>
      <c r="K151" s="69" t="str">
        <f>_xlfn.TEXTJOIN(" / ", TRUE, 'FUNCIONARIO 1'!E151, 'FUNCIONARIO 2'!E151, 'FUNCIONARIO 3'!E151, 'FUNCIONARIO 4'!E151, 'FUNCIONARIO 5'!E151, 'FUNCIONARIO 6'!E151)</f>
        <v/>
      </c>
      <c r="L151" s="78" t="str">
        <f t="shared" si="10"/>
        <v/>
      </c>
      <c r="M151" s="71" t="str">
        <f t="shared" si="11"/>
        <v/>
      </c>
      <c r="N151" s="80"/>
      <c r="O151" s="118" t="str">
        <f>_xlfn.TEXTJOIN(CHAR(10), TRUE, 'FUNCIONARIO 1'!O151, 'FUNCIONARIO 2'!O151, 'FUNCIONARIO 3'!O151, 'FUNCIONARIO 4'!O151, 'FUNCIONARIO 5'!O151, 'FUNCIONARIO 6'!O151)</f>
        <v/>
      </c>
    </row>
    <row r="152" spans="1:15" ht="120" customHeight="1">
      <c r="A152" s="112">
        <v>46275</v>
      </c>
      <c r="B152" s="65" t="str">
        <f>_xlfn.TEXTJOIN(" / ", TRUE, 'FUNCIONARIO 1'!B152, 'FUNCIONARIO 2'!B152, 'FUNCIONARIO 3'!B152, 'FUNCIONARIO 4'!B152, 'FUNCIONARIO 5'!B152, 'FUNCIONARIO 6'!B152)</f>
        <v>DIANA CAROLINA SUAREZ</v>
      </c>
      <c r="C152" s="65" t="str">
        <f>_xlfn.TEXTJOIN(" / ", TRUE, 'FUNCIONARIO 1'!C152, 'FUNCIONARIO 2'!C152, 'FUNCIONARIO 3'!C152, 'FUNCIONARIO 4'!C152, 'FUNCIONARIO 5'!C152, 'FUNCIONARIO 6'!C152)</f>
        <v/>
      </c>
      <c r="D152" s="66" t="str">
        <f>_xlfn.TEXTJOIN(" / ", TRUE, 'FUNCIONARIO 1'!D152, 'FUNCIONARIO 2'!D152, 'FUNCIONARIO 3'!D152, 'FUNCIONARIO 4'!D152, 'FUNCIONARIO 5'!D152, 'FUNCIONARIO 6'!D152)</f>
        <v/>
      </c>
      <c r="E152" s="67" t="str">
        <f>_xlfn.TEXTJOIN(" / ", TRUE, 'FUNCIONARIO 1'!E152, 'FUNCIONARIO 2'!E152, 'FUNCIONARIO 3'!E152, 'FUNCIONARIO 4'!E152, 'FUNCIONARIO 5'!E152, 'FUNCIONARIO 6'!E152)</f>
        <v/>
      </c>
      <c r="F152" s="68">
        <v>36</v>
      </c>
      <c r="G152" s="69" t="str">
        <f>_xlfn.TEXTJOIN(" / ", TRUE, 'FUNCIONARIO 1'!E152, 'FUNCIONARIO 2'!E152, 'FUNCIONARIO 3'!E152, 'FUNCIONARIO 4'!E152, 'FUNCIONARIO 5'!E152, 'FUNCIONARIO 6'!E152)</f>
        <v/>
      </c>
      <c r="H152" s="78" t="str">
        <f t="shared" si="8"/>
        <v/>
      </c>
      <c r="I152" s="71" t="str">
        <f t="shared" si="9"/>
        <v/>
      </c>
      <c r="J152" s="79">
        <v>30</v>
      </c>
      <c r="K152" s="69" t="str">
        <f>_xlfn.TEXTJOIN(" / ", TRUE, 'FUNCIONARIO 1'!E152, 'FUNCIONARIO 2'!E152, 'FUNCIONARIO 3'!E152, 'FUNCIONARIO 4'!E152, 'FUNCIONARIO 5'!E152, 'FUNCIONARIO 6'!E152)</f>
        <v/>
      </c>
      <c r="L152" s="78" t="str">
        <f t="shared" si="10"/>
        <v/>
      </c>
      <c r="M152" s="71" t="str">
        <f t="shared" si="11"/>
        <v/>
      </c>
      <c r="N152" s="80"/>
      <c r="O152" s="118" t="str">
        <f>_xlfn.TEXTJOIN(CHAR(10), TRUE, 'FUNCIONARIO 1'!O152, 'FUNCIONARIO 2'!O152, 'FUNCIONARIO 3'!O152, 'FUNCIONARIO 4'!O152, 'FUNCIONARIO 5'!O152, 'FUNCIONARIO 6'!O152)</f>
        <v/>
      </c>
    </row>
    <row r="153" spans="1:15" ht="120" customHeight="1">
      <c r="A153" s="112">
        <v>46276</v>
      </c>
      <c r="B153" s="65" t="str">
        <f>_xlfn.TEXTJOIN(" / ", TRUE, 'FUNCIONARIO 1'!B153, 'FUNCIONARIO 2'!B153, 'FUNCIONARIO 3'!B153, 'FUNCIONARIO 4'!B153, 'FUNCIONARIO 5'!B153, 'FUNCIONARIO 6'!B153)</f>
        <v>DIANA CAROLINA SUAREZ</v>
      </c>
      <c r="C153" s="65" t="str">
        <f>_xlfn.TEXTJOIN(" / ", TRUE, 'FUNCIONARIO 1'!C153, 'FUNCIONARIO 2'!C153, 'FUNCIONARIO 3'!C153, 'FUNCIONARIO 4'!C153, 'FUNCIONARIO 5'!C153, 'FUNCIONARIO 6'!C153)</f>
        <v/>
      </c>
      <c r="D153" s="66" t="str">
        <f>_xlfn.TEXTJOIN(" / ", TRUE, 'FUNCIONARIO 1'!D153, 'FUNCIONARIO 2'!D153, 'FUNCIONARIO 3'!D153, 'FUNCIONARIO 4'!D153, 'FUNCIONARIO 5'!D153, 'FUNCIONARIO 6'!D153)</f>
        <v/>
      </c>
      <c r="E153" s="67" t="str">
        <f>_xlfn.TEXTJOIN(" / ", TRUE, 'FUNCIONARIO 1'!E153, 'FUNCIONARIO 2'!E153, 'FUNCIONARIO 3'!E153, 'FUNCIONARIO 4'!E153, 'FUNCIONARIO 5'!E153, 'FUNCIONARIO 6'!E153)</f>
        <v/>
      </c>
      <c r="F153" s="68">
        <v>36</v>
      </c>
      <c r="G153" s="69" t="str">
        <f>_xlfn.TEXTJOIN(" / ", TRUE, 'FUNCIONARIO 1'!E153, 'FUNCIONARIO 2'!E153, 'FUNCIONARIO 3'!E153, 'FUNCIONARIO 4'!E153, 'FUNCIONARIO 5'!E153, 'FUNCIONARIO 6'!E153)</f>
        <v/>
      </c>
      <c r="H153" s="78" t="str">
        <f t="shared" si="8"/>
        <v/>
      </c>
      <c r="I153" s="71" t="str">
        <f t="shared" si="9"/>
        <v/>
      </c>
      <c r="J153" s="79">
        <v>30</v>
      </c>
      <c r="K153" s="69" t="str">
        <f>_xlfn.TEXTJOIN(" / ", TRUE, 'FUNCIONARIO 1'!E153, 'FUNCIONARIO 2'!E153, 'FUNCIONARIO 3'!E153, 'FUNCIONARIO 4'!E153, 'FUNCIONARIO 5'!E153, 'FUNCIONARIO 6'!E153)</f>
        <v/>
      </c>
      <c r="L153" s="78" t="str">
        <f t="shared" si="10"/>
        <v/>
      </c>
      <c r="M153" s="71" t="str">
        <f t="shared" si="11"/>
        <v/>
      </c>
      <c r="N153" s="80"/>
      <c r="O153" s="118" t="str">
        <f>_xlfn.TEXTJOIN(CHAR(10), TRUE, 'FUNCIONARIO 1'!O153, 'FUNCIONARIO 2'!O153, 'FUNCIONARIO 3'!O153, 'FUNCIONARIO 4'!O153, 'FUNCIONARIO 5'!O153, 'FUNCIONARIO 6'!O153)</f>
        <v/>
      </c>
    </row>
    <row r="154" spans="1:15" ht="120" customHeight="1">
      <c r="A154" s="77">
        <v>46279</v>
      </c>
      <c r="B154" s="65" t="str">
        <f>_xlfn.TEXTJOIN(" / ", TRUE, 'FUNCIONARIO 1'!B154, 'FUNCIONARIO 2'!B154, 'FUNCIONARIO 3'!B154, 'FUNCIONARIO 4'!B154, 'FUNCIONARIO 5'!B154, 'FUNCIONARIO 6'!B154)</f>
        <v>DIANA CAROLINA SUAREZ</v>
      </c>
      <c r="C154" s="65" t="str">
        <f>_xlfn.TEXTJOIN(" / ", TRUE, 'FUNCIONARIO 1'!C154, 'FUNCIONARIO 2'!C154, 'FUNCIONARIO 3'!C154, 'FUNCIONARIO 4'!C154, 'FUNCIONARIO 5'!C154, 'FUNCIONARIO 6'!C154)</f>
        <v/>
      </c>
      <c r="D154" s="66" t="str">
        <f>_xlfn.TEXTJOIN(" / ", TRUE, 'FUNCIONARIO 1'!D154, 'FUNCIONARIO 2'!D154, 'FUNCIONARIO 3'!D154, 'FUNCIONARIO 4'!D154, 'FUNCIONARIO 5'!D154, 'FUNCIONARIO 6'!D154)</f>
        <v/>
      </c>
      <c r="E154" s="67" t="str">
        <f>_xlfn.TEXTJOIN(" / ", TRUE, 'FUNCIONARIO 1'!E154, 'FUNCIONARIO 2'!E154, 'FUNCIONARIO 3'!E154, 'FUNCIONARIO 4'!E154, 'FUNCIONARIO 5'!E154, 'FUNCIONARIO 6'!E154)</f>
        <v/>
      </c>
      <c r="F154" s="68">
        <v>36</v>
      </c>
      <c r="G154" s="69" t="str">
        <f>_xlfn.TEXTJOIN(" / ", TRUE, 'FUNCIONARIO 1'!E154, 'FUNCIONARIO 2'!E154, 'FUNCIONARIO 3'!E154, 'FUNCIONARIO 4'!E154, 'FUNCIONARIO 5'!E154, 'FUNCIONARIO 6'!E154)</f>
        <v/>
      </c>
      <c r="H154" s="78" t="str">
        <f t="shared" si="8"/>
        <v/>
      </c>
      <c r="I154" s="71" t="str">
        <f t="shared" si="9"/>
        <v/>
      </c>
      <c r="J154" s="79">
        <v>30</v>
      </c>
      <c r="K154" s="69" t="str">
        <f>_xlfn.TEXTJOIN(" / ", TRUE, 'FUNCIONARIO 1'!E154, 'FUNCIONARIO 2'!E154, 'FUNCIONARIO 3'!E154, 'FUNCIONARIO 4'!E154, 'FUNCIONARIO 5'!E154, 'FUNCIONARIO 6'!E154)</f>
        <v/>
      </c>
      <c r="L154" s="78" t="str">
        <f t="shared" si="10"/>
        <v/>
      </c>
      <c r="M154" s="71" t="str">
        <f t="shared" si="11"/>
        <v/>
      </c>
      <c r="N154" s="80"/>
      <c r="O154" s="118" t="str">
        <f>_xlfn.TEXTJOIN(CHAR(10), TRUE, 'FUNCIONARIO 1'!O154, 'FUNCIONARIO 2'!O154, 'FUNCIONARIO 3'!O154, 'FUNCIONARIO 4'!O154, 'FUNCIONARIO 5'!O154, 'FUNCIONARIO 6'!O154)</f>
        <v/>
      </c>
    </row>
    <row r="155" spans="1:15" ht="120" customHeight="1">
      <c r="A155" s="77">
        <v>46280</v>
      </c>
      <c r="B155" s="65" t="str">
        <f>_xlfn.TEXTJOIN(" / ", TRUE, 'FUNCIONARIO 1'!B155, 'FUNCIONARIO 2'!B155, 'FUNCIONARIO 3'!B155, 'FUNCIONARIO 4'!B155, 'FUNCIONARIO 5'!B155, 'FUNCIONARIO 6'!B155)</f>
        <v>DIANA CAROLINA SUAREZ</v>
      </c>
      <c r="C155" s="65" t="str">
        <f>_xlfn.TEXTJOIN(" / ", TRUE, 'FUNCIONARIO 1'!C155, 'FUNCIONARIO 2'!C155, 'FUNCIONARIO 3'!C155, 'FUNCIONARIO 4'!C155, 'FUNCIONARIO 5'!C155, 'FUNCIONARIO 6'!C155)</f>
        <v/>
      </c>
      <c r="D155" s="66" t="str">
        <f>_xlfn.TEXTJOIN(" / ", TRUE, 'FUNCIONARIO 1'!D155, 'FUNCIONARIO 2'!D155, 'FUNCIONARIO 3'!D155, 'FUNCIONARIO 4'!D155, 'FUNCIONARIO 5'!D155, 'FUNCIONARIO 6'!D155)</f>
        <v/>
      </c>
      <c r="E155" s="67" t="str">
        <f>_xlfn.TEXTJOIN(" / ", TRUE, 'FUNCIONARIO 1'!E155, 'FUNCIONARIO 2'!E155, 'FUNCIONARIO 3'!E155, 'FUNCIONARIO 4'!E155, 'FUNCIONARIO 5'!E155, 'FUNCIONARIO 6'!E155)</f>
        <v/>
      </c>
      <c r="F155" s="68">
        <v>36</v>
      </c>
      <c r="G155" s="69" t="str">
        <f>_xlfn.TEXTJOIN(" / ", TRUE, 'FUNCIONARIO 1'!E155, 'FUNCIONARIO 2'!E155, 'FUNCIONARIO 3'!E155, 'FUNCIONARIO 4'!E155, 'FUNCIONARIO 5'!E155, 'FUNCIONARIO 6'!E155)</f>
        <v/>
      </c>
      <c r="H155" s="78" t="str">
        <f t="shared" si="8"/>
        <v/>
      </c>
      <c r="I155" s="71" t="str">
        <f t="shared" si="9"/>
        <v/>
      </c>
      <c r="J155" s="79">
        <v>30</v>
      </c>
      <c r="K155" s="69" t="str">
        <f>_xlfn.TEXTJOIN(" / ", TRUE, 'FUNCIONARIO 1'!E155, 'FUNCIONARIO 2'!E155, 'FUNCIONARIO 3'!E155, 'FUNCIONARIO 4'!E155, 'FUNCIONARIO 5'!E155, 'FUNCIONARIO 6'!E155)</f>
        <v/>
      </c>
      <c r="L155" s="78" t="str">
        <f t="shared" si="10"/>
        <v/>
      </c>
      <c r="M155" s="71" t="str">
        <f t="shared" si="11"/>
        <v/>
      </c>
      <c r="N155" s="80"/>
      <c r="O155" s="118" t="str">
        <f>_xlfn.TEXTJOIN(CHAR(10), TRUE, 'FUNCIONARIO 1'!O155, 'FUNCIONARIO 2'!O155, 'FUNCIONARIO 3'!O155, 'FUNCIONARIO 4'!O155, 'FUNCIONARIO 5'!O155, 'FUNCIONARIO 6'!O155)</f>
        <v/>
      </c>
    </row>
    <row r="156" spans="1:15" ht="120" customHeight="1">
      <c r="A156" s="77">
        <v>46281</v>
      </c>
      <c r="B156" s="65" t="str">
        <f>_xlfn.TEXTJOIN(" / ", TRUE, 'FUNCIONARIO 1'!B156, 'FUNCIONARIO 2'!B156, 'FUNCIONARIO 3'!B156, 'FUNCIONARIO 4'!B156, 'FUNCIONARIO 5'!B156, 'FUNCIONARIO 6'!B156)</f>
        <v>DIANA CAROLINA SUAREZ</v>
      </c>
      <c r="C156" s="65" t="str">
        <f>_xlfn.TEXTJOIN(" / ", TRUE, 'FUNCIONARIO 1'!C156, 'FUNCIONARIO 2'!C156, 'FUNCIONARIO 3'!C156, 'FUNCIONARIO 4'!C156, 'FUNCIONARIO 5'!C156, 'FUNCIONARIO 6'!C156)</f>
        <v/>
      </c>
      <c r="D156" s="66" t="str">
        <f>_xlfn.TEXTJOIN(" / ", TRUE, 'FUNCIONARIO 1'!D156, 'FUNCIONARIO 2'!D156, 'FUNCIONARIO 3'!D156, 'FUNCIONARIO 4'!D156, 'FUNCIONARIO 5'!D156, 'FUNCIONARIO 6'!D156)</f>
        <v/>
      </c>
      <c r="E156" s="67" t="str">
        <f>_xlfn.TEXTJOIN(" / ", TRUE, 'FUNCIONARIO 1'!E156, 'FUNCIONARIO 2'!E156, 'FUNCIONARIO 3'!E156, 'FUNCIONARIO 4'!E156, 'FUNCIONARIO 5'!E156, 'FUNCIONARIO 6'!E156)</f>
        <v/>
      </c>
      <c r="F156" s="68">
        <v>36</v>
      </c>
      <c r="G156" s="69" t="str">
        <f>_xlfn.TEXTJOIN(" / ", TRUE, 'FUNCIONARIO 1'!E156, 'FUNCIONARIO 2'!E156, 'FUNCIONARIO 3'!E156, 'FUNCIONARIO 4'!E156, 'FUNCIONARIO 5'!E156, 'FUNCIONARIO 6'!E156)</f>
        <v/>
      </c>
      <c r="H156" s="78" t="str">
        <f t="shared" si="8"/>
        <v/>
      </c>
      <c r="I156" s="71" t="str">
        <f t="shared" si="9"/>
        <v/>
      </c>
      <c r="J156" s="79">
        <v>30</v>
      </c>
      <c r="K156" s="69" t="str">
        <f>_xlfn.TEXTJOIN(" / ", TRUE, 'FUNCIONARIO 1'!E156, 'FUNCIONARIO 2'!E156, 'FUNCIONARIO 3'!E156, 'FUNCIONARIO 4'!E156, 'FUNCIONARIO 5'!E156, 'FUNCIONARIO 6'!E156)</f>
        <v/>
      </c>
      <c r="L156" s="78" t="str">
        <f t="shared" si="10"/>
        <v/>
      </c>
      <c r="M156" s="71" t="str">
        <f t="shared" si="11"/>
        <v/>
      </c>
      <c r="N156" s="80"/>
      <c r="O156" s="118" t="str">
        <f>_xlfn.TEXTJOIN(CHAR(10), TRUE, 'FUNCIONARIO 1'!O156, 'FUNCIONARIO 2'!O156, 'FUNCIONARIO 3'!O156, 'FUNCIONARIO 4'!O156, 'FUNCIONARIO 5'!O156, 'FUNCIONARIO 6'!O156)</f>
        <v/>
      </c>
    </row>
    <row r="157" spans="1:15" ht="120" customHeight="1">
      <c r="A157" s="77">
        <v>46282</v>
      </c>
      <c r="B157" s="65" t="str">
        <f>_xlfn.TEXTJOIN(" / ", TRUE, 'FUNCIONARIO 1'!B157, 'FUNCIONARIO 2'!B157, 'FUNCIONARIO 3'!B157, 'FUNCIONARIO 4'!B157, 'FUNCIONARIO 5'!B157, 'FUNCIONARIO 6'!B157)</f>
        <v>DIANA CAROLINA SUAREZ</v>
      </c>
      <c r="C157" s="65" t="str">
        <f>_xlfn.TEXTJOIN(" / ", TRUE, 'FUNCIONARIO 1'!C157, 'FUNCIONARIO 2'!C157, 'FUNCIONARIO 3'!C157, 'FUNCIONARIO 4'!C157, 'FUNCIONARIO 5'!C157, 'FUNCIONARIO 6'!C157)</f>
        <v/>
      </c>
      <c r="D157" s="66" t="str">
        <f>_xlfn.TEXTJOIN(" / ", TRUE, 'FUNCIONARIO 1'!D157, 'FUNCIONARIO 2'!D157, 'FUNCIONARIO 3'!D157, 'FUNCIONARIO 4'!D157, 'FUNCIONARIO 5'!D157, 'FUNCIONARIO 6'!D157)</f>
        <v/>
      </c>
      <c r="E157" s="67" t="str">
        <f>_xlfn.TEXTJOIN(" / ", TRUE, 'FUNCIONARIO 1'!E157, 'FUNCIONARIO 2'!E157, 'FUNCIONARIO 3'!E157, 'FUNCIONARIO 4'!E157, 'FUNCIONARIO 5'!E157, 'FUNCIONARIO 6'!E157)</f>
        <v/>
      </c>
      <c r="F157" s="68">
        <v>36</v>
      </c>
      <c r="G157" s="69" t="str">
        <f>_xlfn.TEXTJOIN(" / ", TRUE, 'FUNCIONARIO 1'!E157, 'FUNCIONARIO 2'!E157, 'FUNCIONARIO 3'!E157, 'FUNCIONARIO 4'!E157, 'FUNCIONARIO 5'!E157, 'FUNCIONARIO 6'!E157)</f>
        <v/>
      </c>
      <c r="H157" s="78" t="str">
        <f t="shared" si="8"/>
        <v/>
      </c>
      <c r="I157" s="71" t="str">
        <f t="shared" si="9"/>
        <v/>
      </c>
      <c r="J157" s="79">
        <v>30</v>
      </c>
      <c r="K157" s="69" t="str">
        <f>_xlfn.TEXTJOIN(" / ", TRUE, 'FUNCIONARIO 1'!E157, 'FUNCIONARIO 2'!E157, 'FUNCIONARIO 3'!E157, 'FUNCIONARIO 4'!E157, 'FUNCIONARIO 5'!E157, 'FUNCIONARIO 6'!E157)</f>
        <v/>
      </c>
      <c r="L157" s="78" t="str">
        <f t="shared" si="10"/>
        <v/>
      </c>
      <c r="M157" s="71" t="str">
        <f t="shared" si="11"/>
        <v/>
      </c>
      <c r="N157" s="80"/>
      <c r="O157" s="118" t="str">
        <f>_xlfn.TEXTJOIN(CHAR(10), TRUE, 'FUNCIONARIO 1'!O157, 'FUNCIONARIO 2'!O157, 'FUNCIONARIO 3'!O157, 'FUNCIONARIO 4'!O157, 'FUNCIONARIO 5'!O157, 'FUNCIONARIO 6'!O157)</f>
        <v/>
      </c>
    </row>
    <row r="158" spans="1:15" ht="120" customHeight="1">
      <c r="A158" s="77">
        <v>46283</v>
      </c>
      <c r="B158" s="65" t="str">
        <f>_xlfn.TEXTJOIN(" / ", TRUE, 'FUNCIONARIO 1'!B158, 'FUNCIONARIO 2'!B158, 'FUNCIONARIO 3'!B158, 'FUNCIONARIO 4'!B158, 'FUNCIONARIO 5'!B158, 'FUNCIONARIO 6'!B158)</f>
        <v>DIANA CAROLINA SUAREZ</v>
      </c>
      <c r="C158" s="65" t="str">
        <f>_xlfn.TEXTJOIN(" / ", TRUE, 'FUNCIONARIO 1'!C158, 'FUNCIONARIO 2'!C158, 'FUNCIONARIO 3'!C158, 'FUNCIONARIO 4'!C158, 'FUNCIONARIO 5'!C158, 'FUNCIONARIO 6'!C158)</f>
        <v/>
      </c>
      <c r="D158" s="66" t="str">
        <f>_xlfn.TEXTJOIN(" / ", TRUE, 'FUNCIONARIO 1'!D158, 'FUNCIONARIO 2'!D158, 'FUNCIONARIO 3'!D158, 'FUNCIONARIO 4'!D158, 'FUNCIONARIO 5'!D158, 'FUNCIONARIO 6'!D158)</f>
        <v/>
      </c>
      <c r="E158" s="67" t="str">
        <f>_xlfn.TEXTJOIN(" / ", TRUE, 'FUNCIONARIO 1'!E158, 'FUNCIONARIO 2'!E158, 'FUNCIONARIO 3'!E158, 'FUNCIONARIO 4'!E158, 'FUNCIONARIO 5'!E158, 'FUNCIONARIO 6'!E158)</f>
        <v/>
      </c>
      <c r="F158" s="68">
        <v>36</v>
      </c>
      <c r="G158" s="69" t="str">
        <f>_xlfn.TEXTJOIN(" / ", TRUE, 'FUNCIONARIO 1'!E158, 'FUNCIONARIO 2'!E158, 'FUNCIONARIO 3'!E158, 'FUNCIONARIO 4'!E158, 'FUNCIONARIO 5'!E158, 'FUNCIONARIO 6'!E158)</f>
        <v/>
      </c>
      <c r="H158" s="78" t="str">
        <f t="shared" si="8"/>
        <v/>
      </c>
      <c r="I158" s="71" t="str">
        <f t="shared" si="9"/>
        <v/>
      </c>
      <c r="J158" s="79">
        <v>30</v>
      </c>
      <c r="K158" s="69" t="str">
        <f>_xlfn.TEXTJOIN(" / ", TRUE, 'FUNCIONARIO 1'!E158, 'FUNCIONARIO 2'!E158, 'FUNCIONARIO 3'!E158, 'FUNCIONARIO 4'!E158, 'FUNCIONARIO 5'!E158, 'FUNCIONARIO 6'!E158)</f>
        <v/>
      </c>
      <c r="L158" s="78" t="str">
        <f t="shared" si="10"/>
        <v/>
      </c>
      <c r="M158" s="71" t="str">
        <f t="shared" si="11"/>
        <v/>
      </c>
      <c r="N158" s="80"/>
      <c r="O158" s="118" t="str">
        <f>_xlfn.TEXTJOIN(CHAR(10), TRUE, 'FUNCIONARIO 1'!O158, 'FUNCIONARIO 2'!O158, 'FUNCIONARIO 3'!O158, 'FUNCIONARIO 4'!O158, 'FUNCIONARIO 5'!O158, 'FUNCIONARIO 6'!O158)</f>
        <v/>
      </c>
    </row>
    <row r="159" spans="1:15" ht="120" customHeight="1">
      <c r="A159" s="112">
        <v>46286</v>
      </c>
      <c r="B159" s="65" t="str">
        <f>_xlfn.TEXTJOIN(" / ", TRUE, 'FUNCIONARIO 1'!B159, 'FUNCIONARIO 2'!B159, 'FUNCIONARIO 3'!B159, 'FUNCIONARIO 4'!B159, 'FUNCIONARIO 5'!B159, 'FUNCIONARIO 6'!B159)</f>
        <v>DIANA CAROLINA SUAREZ</v>
      </c>
      <c r="C159" s="65" t="str">
        <f>_xlfn.TEXTJOIN(" / ", TRUE, 'FUNCIONARIO 1'!C159, 'FUNCIONARIO 2'!C159, 'FUNCIONARIO 3'!C159, 'FUNCIONARIO 4'!C159, 'FUNCIONARIO 5'!C159, 'FUNCIONARIO 6'!C159)</f>
        <v/>
      </c>
      <c r="D159" s="66" t="str">
        <f>_xlfn.TEXTJOIN(" / ", TRUE, 'FUNCIONARIO 1'!D159, 'FUNCIONARIO 2'!D159, 'FUNCIONARIO 3'!D159, 'FUNCIONARIO 4'!D159, 'FUNCIONARIO 5'!D159, 'FUNCIONARIO 6'!D159)</f>
        <v/>
      </c>
      <c r="E159" s="67" t="str">
        <f>_xlfn.TEXTJOIN(" / ", TRUE, 'FUNCIONARIO 1'!E159, 'FUNCIONARIO 2'!E159, 'FUNCIONARIO 3'!E159, 'FUNCIONARIO 4'!E159, 'FUNCIONARIO 5'!E159, 'FUNCIONARIO 6'!E159)</f>
        <v/>
      </c>
      <c r="F159" s="68">
        <v>36</v>
      </c>
      <c r="G159" s="69" t="str">
        <f>_xlfn.TEXTJOIN(" / ", TRUE, 'FUNCIONARIO 1'!E159, 'FUNCIONARIO 2'!E159, 'FUNCIONARIO 3'!E159, 'FUNCIONARIO 4'!E159, 'FUNCIONARIO 5'!E159, 'FUNCIONARIO 6'!E159)</f>
        <v/>
      </c>
      <c r="H159" s="78" t="str">
        <f t="shared" si="8"/>
        <v/>
      </c>
      <c r="I159" s="71" t="str">
        <f t="shared" si="9"/>
        <v/>
      </c>
      <c r="J159" s="79">
        <v>30</v>
      </c>
      <c r="K159" s="69" t="str">
        <f>_xlfn.TEXTJOIN(" / ", TRUE, 'FUNCIONARIO 1'!E159, 'FUNCIONARIO 2'!E159, 'FUNCIONARIO 3'!E159, 'FUNCIONARIO 4'!E159, 'FUNCIONARIO 5'!E159, 'FUNCIONARIO 6'!E159)</f>
        <v/>
      </c>
      <c r="L159" s="78" t="str">
        <f t="shared" si="10"/>
        <v/>
      </c>
      <c r="M159" s="71" t="str">
        <f t="shared" si="11"/>
        <v/>
      </c>
      <c r="N159" s="80"/>
      <c r="O159" s="118" t="str">
        <f>_xlfn.TEXTJOIN(CHAR(10), TRUE, 'FUNCIONARIO 1'!O159, 'FUNCIONARIO 2'!O159, 'FUNCIONARIO 3'!O159, 'FUNCIONARIO 4'!O159, 'FUNCIONARIO 5'!O159, 'FUNCIONARIO 6'!O159)</f>
        <v/>
      </c>
    </row>
    <row r="160" spans="1:15" ht="120" customHeight="1">
      <c r="A160" s="112">
        <v>46287</v>
      </c>
      <c r="B160" s="65" t="str">
        <f>_xlfn.TEXTJOIN(" / ", TRUE, 'FUNCIONARIO 1'!B160, 'FUNCIONARIO 2'!B160, 'FUNCIONARIO 3'!B160, 'FUNCIONARIO 4'!B160, 'FUNCIONARIO 5'!B160, 'FUNCIONARIO 6'!B160)</f>
        <v>DIANA CAROLINA SUAREZ</v>
      </c>
      <c r="C160" s="65" t="str">
        <f>_xlfn.TEXTJOIN(" / ", TRUE, 'FUNCIONARIO 1'!C160, 'FUNCIONARIO 2'!C160, 'FUNCIONARIO 3'!C160, 'FUNCIONARIO 4'!C160, 'FUNCIONARIO 5'!C160, 'FUNCIONARIO 6'!C160)</f>
        <v/>
      </c>
      <c r="D160" s="66" t="str">
        <f>_xlfn.TEXTJOIN(" / ", TRUE, 'FUNCIONARIO 1'!D160, 'FUNCIONARIO 2'!D160, 'FUNCIONARIO 3'!D160, 'FUNCIONARIO 4'!D160, 'FUNCIONARIO 5'!D160, 'FUNCIONARIO 6'!D160)</f>
        <v/>
      </c>
      <c r="E160" s="67" t="str">
        <f>_xlfn.TEXTJOIN(" / ", TRUE, 'FUNCIONARIO 1'!E160, 'FUNCIONARIO 2'!E160, 'FUNCIONARIO 3'!E160, 'FUNCIONARIO 4'!E160, 'FUNCIONARIO 5'!E160, 'FUNCIONARIO 6'!E160)</f>
        <v/>
      </c>
      <c r="F160" s="68">
        <v>36</v>
      </c>
      <c r="G160" s="69" t="str">
        <f>_xlfn.TEXTJOIN(" / ", TRUE, 'FUNCIONARIO 1'!E160, 'FUNCIONARIO 2'!E160, 'FUNCIONARIO 3'!E160, 'FUNCIONARIO 4'!E160, 'FUNCIONARIO 5'!E160, 'FUNCIONARIO 6'!E160)</f>
        <v/>
      </c>
      <c r="H160" s="78" t="str">
        <f t="shared" si="8"/>
        <v/>
      </c>
      <c r="I160" s="71" t="str">
        <f t="shared" si="9"/>
        <v/>
      </c>
      <c r="J160" s="79">
        <v>30</v>
      </c>
      <c r="K160" s="69" t="str">
        <f>_xlfn.TEXTJOIN(" / ", TRUE, 'FUNCIONARIO 1'!E160, 'FUNCIONARIO 2'!E160, 'FUNCIONARIO 3'!E160, 'FUNCIONARIO 4'!E160, 'FUNCIONARIO 5'!E160, 'FUNCIONARIO 6'!E160)</f>
        <v/>
      </c>
      <c r="L160" s="78" t="str">
        <f t="shared" si="10"/>
        <v/>
      </c>
      <c r="M160" s="71" t="str">
        <f t="shared" si="11"/>
        <v/>
      </c>
      <c r="N160" s="80"/>
      <c r="O160" s="118" t="str">
        <f>_xlfn.TEXTJOIN(CHAR(10), TRUE, 'FUNCIONARIO 1'!O160, 'FUNCIONARIO 2'!O160, 'FUNCIONARIO 3'!O160, 'FUNCIONARIO 4'!O160, 'FUNCIONARIO 5'!O160, 'FUNCIONARIO 6'!O160)</f>
        <v/>
      </c>
    </row>
    <row r="161" spans="1:15" ht="120" customHeight="1">
      <c r="A161" s="112">
        <v>46288</v>
      </c>
      <c r="B161" s="65" t="str">
        <f>_xlfn.TEXTJOIN(" / ", TRUE, 'FUNCIONARIO 1'!B161, 'FUNCIONARIO 2'!B161, 'FUNCIONARIO 3'!B161, 'FUNCIONARIO 4'!B161, 'FUNCIONARIO 5'!B161, 'FUNCIONARIO 6'!B161)</f>
        <v>DIANA CAROLINA SUAREZ</v>
      </c>
      <c r="C161" s="65" t="str">
        <f>_xlfn.TEXTJOIN(" / ", TRUE, 'FUNCIONARIO 1'!C161, 'FUNCIONARIO 2'!C161, 'FUNCIONARIO 3'!C161, 'FUNCIONARIO 4'!C161, 'FUNCIONARIO 5'!C161, 'FUNCIONARIO 6'!C161)</f>
        <v/>
      </c>
      <c r="D161" s="66" t="str">
        <f>_xlfn.TEXTJOIN(" / ", TRUE, 'FUNCIONARIO 1'!D161, 'FUNCIONARIO 2'!D161, 'FUNCIONARIO 3'!D161, 'FUNCIONARIO 4'!D161, 'FUNCIONARIO 5'!D161, 'FUNCIONARIO 6'!D161)</f>
        <v/>
      </c>
      <c r="E161" s="67" t="str">
        <f>_xlfn.TEXTJOIN(" / ", TRUE, 'FUNCIONARIO 1'!E161, 'FUNCIONARIO 2'!E161, 'FUNCIONARIO 3'!E161, 'FUNCIONARIO 4'!E161, 'FUNCIONARIO 5'!E161, 'FUNCIONARIO 6'!E161)</f>
        <v/>
      </c>
      <c r="F161" s="68">
        <v>36</v>
      </c>
      <c r="G161" s="69" t="str">
        <f>_xlfn.TEXTJOIN(" / ", TRUE, 'FUNCIONARIO 1'!E161, 'FUNCIONARIO 2'!E161, 'FUNCIONARIO 3'!E161, 'FUNCIONARIO 4'!E161, 'FUNCIONARIO 5'!E161, 'FUNCIONARIO 6'!E161)</f>
        <v/>
      </c>
      <c r="H161" s="78" t="str">
        <f t="shared" si="8"/>
        <v/>
      </c>
      <c r="I161" s="71" t="str">
        <f t="shared" si="9"/>
        <v/>
      </c>
      <c r="J161" s="79">
        <v>30</v>
      </c>
      <c r="K161" s="69" t="str">
        <f>_xlfn.TEXTJOIN(" / ", TRUE, 'FUNCIONARIO 1'!E161, 'FUNCIONARIO 2'!E161, 'FUNCIONARIO 3'!E161, 'FUNCIONARIO 4'!E161, 'FUNCIONARIO 5'!E161, 'FUNCIONARIO 6'!E161)</f>
        <v/>
      </c>
      <c r="L161" s="78" t="str">
        <f t="shared" si="10"/>
        <v/>
      </c>
      <c r="M161" s="71" t="str">
        <f t="shared" si="11"/>
        <v/>
      </c>
      <c r="N161" s="80"/>
      <c r="O161" s="118" t="str">
        <f>_xlfn.TEXTJOIN(CHAR(10), TRUE, 'FUNCIONARIO 1'!O161, 'FUNCIONARIO 2'!O161, 'FUNCIONARIO 3'!O161, 'FUNCIONARIO 4'!O161, 'FUNCIONARIO 5'!O161, 'FUNCIONARIO 6'!O161)</f>
        <v/>
      </c>
    </row>
    <row r="162" spans="1:15" ht="120" customHeight="1">
      <c r="A162" s="112">
        <v>46289</v>
      </c>
      <c r="B162" s="65" t="str">
        <f>_xlfn.TEXTJOIN(" / ", TRUE, 'FUNCIONARIO 1'!B162, 'FUNCIONARIO 2'!B162, 'FUNCIONARIO 3'!B162, 'FUNCIONARIO 4'!B162, 'FUNCIONARIO 5'!B162, 'FUNCIONARIO 6'!B162)</f>
        <v>DIANA CAROLINA SUAREZ</v>
      </c>
      <c r="C162" s="65" t="str">
        <f>_xlfn.TEXTJOIN(" / ", TRUE, 'FUNCIONARIO 1'!C162, 'FUNCIONARIO 2'!C162, 'FUNCIONARIO 3'!C162, 'FUNCIONARIO 4'!C162, 'FUNCIONARIO 5'!C162, 'FUNCIONARIO 6'!C162)</f>
        <v/>
      </c>
      <c r="D162" s="66" t="str">
        <f>_xlfn.TEXTJOIN(" / ", TRUE, 'FUNCIONARIO 1'!D162, 'FUNCIONARIO 2'!D162, 'FUNCIONARIO 3'!D162, 'FUNCIONARIO 4'!D162, 'FUNCIONARIO 5'!D162, 'FUNCIONARIO 6'!D162)</f>
        <v/>
      </c>
      <c r="E162" s="67" t="str">
        <f>_xlfn.TEXTJOIN(" / ", TRUE, 'FUNCIONARIO 1'!E162, 'FUNCIONARIO 2'!E162, 'FUNCIONARIO 3'!E162, 'FUNCIONARIO 4'!E162, 'FUNCIONARIO 5'!E162, 'FUNCIONARIO 6'!E162)</f>
        <v/>
      </c>
      <c r="F162" s="68">
        <v>36</v>
      </c>
      <c r="G162" s="69" t="str">
        <f>_xlfn.TEXTJOIN(" / ", TRUE, 'FUNCIONARIO 1'!E162, 'FUNCIONARIO 2'!E162, 'FUNCIONARIO 3'!E162, 'FUNCIONARIO 4'!E162, 'FUNCIONARIO 5'!E162, 'FUNCIONARIO 6'!E162)</f>
        <v/>
      </c>
      <c r="H162" s="78" t="str">
        <f t="shared" si="8"/>
        <v/>
      </c>
      <c r="I162" s="71" t="str">
        <f t="shared" si="9"/>
        <v/>
      </c>
      <c r="J162" s="79">
        <v>30</v>
      </c>
      <c r="K162" s="69" t="str">
        <f>_xlfn.TEXTJOIN(" / ", TRUE, 'FUNCIONARIO 1'!E162, 'FUNCIONARIO 2'!E162, 'FUNCIONARIO 3'!E162, 'FUNCIONARIO 4'!E162, 'FUNCIONARIO 5'!E162, 'FUNCIONARIO 6'!E162)</f>
        <v/>
      </c>
      <c r="L162" s="78" t="str">
        <f t="shared" si="10"/>
        <v/>
      </c>
      <c r="M162" s="71" t="str">
        <f t="shared" si="11"/>
        <v/>
      </c>
      <c r="N162" s="80"/>
      <c r="O162" s="118" t="str">
        <f>_xlfn.TEXTJOIN(CHAR(10), TRUE, 'FUNCIONARIO 1'!O162, 'FUNCIONARIO 2'!O162, 'FUNCIONARIO 3'!O162, 'FUNCIONARIO 4'!O162, 'FUNCIONARIO 5'!O162, 'FUNCIONARIO 6'!O162)</f>
        <v/>
      </c>
    </row>
    <row r="163" spans="1:15" ht="120" customHeight="1">
      <c r="A163" s="112">
        <v>46290</v>
      </c>
      <c r="B163" s="65" t="str">
        <f>_xlfn.TEXTJOIN(" / ", TRUE, 'FUNCIONARIO 1'!B163, 'FUNCIONARIO 2'!B163, 'FUNCIONARIO 3'!B163, 'FUNCIONARIO 4'!B163, 'FUNCIONARIO 5'!B163, 'FUNCIONARIO 6'!B163)</f>
        <v>DIANA CAROLINA SUAREZ</v>
      </c>
      <c r="C163" s="65" t="str">
        <f>_xlfn.TEXTJOIN(" / ", TRUE, 'FUNCIONARIO 1'!C163, 'FUNCIONARIO 2'!C163, 'FUNCIONARIO 3'!C163, 'FUNCIONARIO 4'!C163, 'FUNCIONARIO 5'!C163, 'FUNCIONARIO 6'!C163)</f>
        <v/>
      </c>
      <c r="D163" s="66" t="str">
        <f>_xlfn.TEXTJOIN(" / ", TRUE, 'FUNCIONARIO 1'!D163, 'FUNCIONARIO 2'!D163, 'FUNCIONARIO 3'!D163, 'FUNCIONARIO 4'!D163, 'FUNCIONARIO 5'!D163, 'FUNCIONARIO 6'!D163)</f>
        <v/>
      </c>
      <c r="E163" s="67" t="str">
        <f>_xlfn.TEXTJOIN(" / ", TRUE, 'FUNCIONARIO 1'!E163, 'FUNCIONARIO 2'!E163, 'FUNCIONARIO 3'!E163, 'FUNCIONARIO 4'!E163, 'FUNCIONARIO 5'!E163, 'FUNCIONARIO 6'!E163)</f>
        <v/>
      </c>
      <c r="F163" s="68">
        <v>36</v>
      </c>
      <c r="G163" s="69" t="str">
        <f>_xlfn.TEXTJOIN(" / ", TRUE, 'FUNCIONARIO 1'!E163, 'FUNCIONARIO 2'!E163, 'FUNCIONARIO 3'!E163, 'FUNCIONARIO 4'!E163, 'FUNCIONARIO 5'!E163, 'FUNCIONARIO 6'!E163)</f>
        <v/>
      </c>
      <c r="H163" s="78" t="str">
        <f t="shared" si="8"/>
        <v/>
      </c>
      <c r="I163" s="71" t="str">
        <f t="shared" si="9"/>
        <v/>
      </c>
      <c r="J163" s="79">
        <v>30</v>
      </c>
      <c r="K163" s="69" t="str">
        <f>_xlfn.TEXTJOIN(" / ", TRUE, 'FUNCIONARIO 1'!E163, 'FUNCIONARIO 2'!E163, 'FUNCIONARIO 3'!E163, 'FUNCIONARIO 4'!E163, 'FUNCIONARIO 5'!E163, 'FUNCIONARIO 6'!E163)</f>
        <v/>
      </c>
      <c r="L163" s="78" t="str">
        <f t="shared" si="10"/>
        <v/>
      </c>
      <c r="M163" s="71" t="str">
        <f t="shared" si="11"/>
        <v/>
      </c>
      <c r="N163" s="80"/>
      <c r="O163" s="118" t="str">
        <f>_xlfn.TEXTJOIN(CHAR(10), TRUE, 'FUNCIONARIO 1'!O163, 'FUNCIONARIO 2'!O163, 'FUNCIONARIO 3'!O163, 'FUNCIONARIO 4'!O163, 'FUNCIONARIO 5'!O163, 'FUNCIONARIO 6'!O163)</f>
        <v/>
      </c>
    </row>
    <row r="164" spans="1:15" ht="120" customHeight="1">
      <c r="A164" s="77">
        <v>46293</v>
      </c>
      <c r="B164" s="65" t="str">
        <f>_xlfn.TEXTJOIN(" / ", TRUE, 'FUNCIONARIO 1'!B164, 'FUNCIONARIO 2'!B164, 'FUNCIONARIO 3'!B164, 'FUNCIONARIO 4'!B164, 'FUNCIONARIO 5'!B164, 'FUNCIONARIO 6'!B164)</f>
        <v>DIANA CAROLINA SUAREZ</v>
      </c>
      <c r="C164" s="65" t="str">
        <f>_xlfn.TEXTJOIN(" / ", TRUE, 'FUNCIONARIO 1'!C164, 'FUNCIONARIO 2'!C164, 'FUNCIONARIO 3'!C164, 'FUNCIONARIO 4'!C164, 'FUNCIONARIO 5'!C164, 'FUNCIONARIO 6'!C164)</f>
        <v/>
      </c>
      <c r="D164" s="66" t="str">
        <f>_xlfn.TEXTJOIN(" / ", TRUE, 'FUNCIONARIO 1'!D164, 'FUNCIONARIO 2'!D164, 'FUNCIONARIO 3'!D164, 'FUNCIONARIO 4'!D164, 'FUNCIONARIO 5'!D164, 'FUNCIONARIO 6'!D164)</f>
        <v/>
      </c>
      <c r="E164" s="67" t="str">
        <f>_xlfn.TEXTJOIN(" / ", TRUE, 'FUNCIONARIO 1'!E164, 'FUNCIONARIO 2'!E164, 'FUNCIONARIO 3'!E164, 'FUNCIONARIO 4'!E164, 'FUNCIONARIO 5'!E164, 'FUNCIONARIO 6'!E164)</f>
        <v/>
      </c>
      <c r="F164" s="68">
        <v>36</v>
      </c>
      <c r="G164" s="69" t="str">
        <f>_xlfn.TEXTJOIN(" / ", TRUE, 'FUNCIONARIO 1'!E164, 'FUNCIONARIO 2'!E164, 'FUNCIONARIO 3'!E164, 'FUNCIONARIO 4'!E164, 'FUNCIONARIO 5'!E164, 'FUNCIONARIO 6'!E164)</f>
        <v/>
      </c>
      <c r="H164" s="78" t="str">
        <f t="shared" si="8"/>
        <v/>
      </c>
      <c r="I164" s="71" t="str">
        <f t="shared" si="9"/>
        <v/>
      </c>
      <c r="J164" s="79">
        <v>30</v>
      </c>
      <c r="K164" s="69" t="str">
        <f>_xlfn.TEXTJOIN(" / ", TRUE, 'FUNCIONARIO 1'!E164, 'FUNCIONARIO 2'!E164, 'FUNCIONARIO 3'!E164, 'FUNCIONARIO 4'!E164, 'FUNCIONARIO 5'!E164, 'FUNCIONARIO 6'!E164)</f>
        <v/>
      </c>
      <c r="L164" s="78" t="str">
        <f t="shared" si="10"/>
        <v/>
      </c>
      <c r="M164" s="71" t="str">
        <f t="shared" si="11"/>
        <v/>
      </c>
      <c r="N164" s="80"/>
      <c r="O164" s="118" t="str">
        <f>_xlfn.TEXTJOIN(CHAR(10), TRUE, 'FUNCIONARIO 1'!O164, 'FUNCIONARIO 2'!O164, 'FUNCIONARIO 3'!O164, 'FUNCIONARIO 4'!O164, 'FUNCIONARIO 5'!O164, 'FUNCIONARIO 6'!O164)</f>
        <v/>
      </c>
    </row>
    <row r="165" spans="1:15" ht="120" customHeight="1">
      <c r="A165" s="77">
        <v>46294</v>
      </c>
      <c r="B165" s="65" t="str">
        <f>_xlfn.TEXTJOIN(" / ", TRUE, 'FUNCIONARIO 1'!B165, 'FUNCIONARIO 2'!B165, 'FUNCIONARIO 3'!B165, 'FUNCIONARIO 4'!B165, 'FUNCIONARIO 5'!B165, 'FUNCIONARIO 6'!B165)</f>
        <v>DIANA CAROLINA SUAREZ</v>
      </c>
      <c r="C165" s="65" t="str">
        <f>_xlfn.TEXTJOIN(" / ", TRUE, 'FUNCIONARIO 1'!C165, 'FUNCIONARIO 2'!C165, 'FUNCIONARIO 3'!C165, 'FUNCIONARIO 4'!C165, 'FUNCIONARIO 5'!C165, 'FUNCIONARIO 6'!C165)</f>
        <v/>
      </c>
      <c r="D165" s="66" t="str">
        <f>_xlfn.TEXTJOIN(" / ", TRUE, 'FUNCIONARIO 1'!D165, 'FUNCIONARIO 2'!D165, 'FUNCIONARIO 3'!D165, 'FUNCIONARIO 4'!D165, 'FUNCIONARIO 5'!D165, 'FUNCIONARIO 6'!D165)</f>
        <v/>
      </c>
      <c r="E165" s="67" t="str">
        <f>_xlfn.TEXTJOIN(" / ", TRUE, 'FUNCIONARIO 1'!E165, 'FUNCIONARIO 2'!E165, 'FUNCIONARIO 3'!E165, 'FUNCIONARIO 4'!E165, 'FUNCIONARIO 5'!E165, 'FUNCIONARIO 6'!E165)</f>
        <v/>
      </c>
      <c r="F165" s="68">
        <v>36</v>
      </c>
      <c r="G165" s="69" t="str">
        <f>_xlfn.TEXTJOIN(" / ", TRUE, 'FUNCIONARIO 1'!E165, 'FUNCIONARIO 2'!E165, 'FUNCIONARIO 3'!E165, 'FUNCIONARIO 4'!E165, 'FUNCIONARIO 5'!E165, 'FUNCIONARIO 6'!E165)</f>
        <v/>
      </c>
      <c r="H165" s="78" t="str">
        <f t="shared" si="8"/>
        <v/>
      </c>
      <c r="I165" s="71" t="str">
        <f t="shared" si="9"/>
        <v/>
      </c>
      <c r="J165" s="79">
        <v>30</v>
      </c>
      <c r="K165" s="69" t="str">
        <f>_xlfn.TEXTJOIN(" / ", TRUE, 'FUNCIONARIO 1'!E165, 'FUNCIONARIO 2'!E165, 'FUNCIONARIO 3'!E165, 'FUNCIONARIO 4'!E165, 'FUNCIONARIO 5'!E165, 'FUNCIONARIO 6'!E165)</f>
        <v/>
      </c>
      <c r="L165" s="78" t="str">
        <f t="shared" si="10"/>
        <v/>
      </c>
      <c r="M165" s="71" t="str">
        <f t="shared" si="11"/>
        <v/>
      </c>
      <c r="N165" s="80"/>
      <c r="O165" s="118" t="str">
        <f>_xlfn.TEXTJOIN(CHAR(10), TRUE, 'FUNCIONARIO 1'!O165, 'FUNCIONARIO 2'!O165, 'FUNCIONARIO 3'!O165, 'FUNCIONARIO 4'!O165, 'FUNCIONARIO 5'!O165, 'FUNCIONARIO 6'!O165)</f>
        <v/>
      </c>
    </row>
    <row r="166" spans="1:15" ht="120" customHeight="1">
      <c r="A166" s="77">
        <v>46295</v>
      </c>
      <c r="B166" s="65" t="str">
        <f>_xlfn.TEXTJOIN(" / ", TRUE, 'FUNCIONARIO 1'!B166, 'FUNCIONARIO 2'!B166, 'FUNCIONARIO 3'!B166, 'FUNCIONARIO 4'!B166, 'FUNCIONARIO 5'!B166, 'FUNCIONARIO 6'!B166)</f>
        <v>DIANA CAROLINA SUAREZ</v>
      </c>
      <c r="C166" s="65" t="str">
        <f>_xlfn.TEXTJOIN(" / ", TRUE, 'FUNCIONARIO 1'!C166, 'FUNCIONARIO 2'!C166, 'FUNCIONARIO 3'!C166, 'FUNCIONARIO 4'!C166, 'FUNCIONARIO 5'!C166, 'FUNCIONARIO 6'!C166)</f>
        <v/>
      </c>
      <c r="D166" s="66" t="str">
        <f>_xlfn.TEXTJOIN(" / ", TRUE, 'FUNCIONARIO 1'!D166, 'FUNCIONARIO 2'!D166, 'FUNCIONARIO 3'!D166, 'FUNCIONARIO 4'!D166, 'FUNCIONARIO 5'!D166, 'FUNCIONARIO 6'!D166)</f>
        <v/>
      </c>
      <c r="E166" s="67" t="str">
        <f>_xlfn.TEXTJOIN(" / ", TRUE, 'FUNCIONARIO 1'!E166, 'FUNCIONARIO 2'!E166, 'FUNCIONARIO 3'!E166, 'FUNCIONARIO 4'!E166, 'FUNCIONARIO 5'!E166, 'FUNCIONARIO 6'!E166)</f>
        <v/>
      </c>
      <c r="F166" s="68">
        <v>36</v>
      </c>
      <c r="G166" s="69" t="str">
        <f>_xlfn.TEXTJOIN(" / ", TRUE, 'FUNCIONARIO 1'!E166, 'FUNCIONARIO 2'!E166, 'FUNCIONARIO 3'!E166, 'FUNCIONARIO 4'!E166, 'FUNCIONARIO 5'!E166, 'FUNCIONARIO 6'!E166)</f>
        <v/>
      </c>
      <c r="H166" s="78" t="str">
        <f t="shared" si="8"/>
        <v/>
      </c>
      <c r="I166" s="71" t="str">
        <f t="shared" si="9"/>
        <v/>
      </c>
      <c r="J166" s="79">
        <v>30</v>
      </c>
      <c r="K166" s="69" t="str">
        <f>_xlfn.TEXTJOIN(" / ", TRUE, 'FUNCIONARIO 1'!E166, 'FUNCIONARIO 2'!E166, 'FUNCIONARIO 3'!E166, 'FUNCIONARIO 4'!E166, 'FUNCIONARIO 5'!E166, 'FUNCIONARIO 6'!E166)</f>
        <v/>
      </c>
      <c r="L166" s="78" t="str">
        <f t="shared" si="10"/>
        <v/>
      </c>
      <c r="M166" s="71" t="str">
        <f t="shared" si="11"/>
        <v/>
      </c>
      <c r="N166" s="80"/>
      <c r="O166" s="118" t="str">
        <f>_xlfn.TEXTJOIN(CHAR(10), TRUE, 'FUNCIONARIO 1'!O166, 'FUNCIONARIO 2'!O166, 'FUNCIONARIO 3'!O166, 'FUNCIONARIO 4'!O166, 'FUNCIONARIO 5'!O166, 'FUNCIONARIO 6'!O166)</f>
        <v/>
      </c>
    </row>
    <row r="167" spans="1:15" ht="120" customHeight="1">
      <c r="A167" s="77">
        <v>46296</v>
      </c>
      <c r="B167" s="65" t="str">
        <f>_xlfn.TEXTJOIN(" / ", TRUE, 'FUNCIONARIO 1'!B167, 'FUNCIONARIO 2'!B167, 'FUNCIONARIO 3'!B167, 'FUNCIONARIO 4'!B167, 'FUNCIONARIO 5'!B167, 'FUNCIONARIO 6'!B167)</f>
        <v>DIANA CAROLINA SUAREZ</v>
      </c>
      <c r="C167" s="65" t="str">
        <f>_xlfn.TEXTJOIN(" / ", TRUE, 'FUNCIONARIO 1'!C167, 'FUNCIONARIO 2'!C167, 'FUNCIONARIO 3'!C167, 'FUNCIONARIO 4'!C167, 'FUNCIONARIO 5'!C167, 'FUNCIONARIO 6'!C167)</f>
        <v/>
      </c>
      <c r="D167" s="66" t="str">
        <f>_xlfn.TEXTJOIN(" / ", TRUE, 'FUNCIONARIO 1'!D167, 'FUNCIONARIO 2'!D167, 'FUNCIONARIO 3'!D167, 'FUNCIONARIO 4'!D167, 'FUNCIONARIO 5'!D167, 'FUNCIONARIO 6'!D167)</f>
        <v/>
      </c>
      <c r="E167" s="67" t="str">
        <f>_xlfn.TEXTJOIN(" / ", TRUE, 'FUNCIONARIO 1'!E167, 'FUNCIONARIO 2'!E167, 'FUNCIONARIO 3'!E167, 'FUNCIONARIO 4'!E167, 'FUNCIONARIO 5'!E167, 'FUNCIONARIO 6'!E167)</f>
        <v/>
      </c>
      <c r="F167" s="68">
        <v>36</v>
      </c>
      <c r="G167" s="69" t="str">
        <f>_xlfn.TEXTJOIN(" / ", TRUE, 'FUNCIONARIO 1'!E167, 'FUNCIONARIO 2'!E167, 'FUNCIONARIO 3'!E167, 'FUNCIONARIO 4'!E167, 'FUNCIONARIO 5'!E167, 'FUNCIONARIO 6'!E167)</f>
        <v/>
      </c>
      <c r="H167" s="78" t="str">
        <f t="shared" si="8"/>
        <v/>
      </c>
      <c r="I167" s="71" t="str">
        <f t="shared" si="9"/>
        <v/>
      </c>
      <c r="J167" s="79">
        <v>30</v>
      </c>
      <c r="K167" s="69" t="str">
        <f>_xlfn.TEXTJOIN(" / ", TRUE, 'FUNCIONARIO 1'!E167, 'FUNCIONARIO 2'!E167, 'FUNCIONARIO 3'!E167, 'FUNCIONARIO 4'!E167, 'FUNCIONARIO 5'!E167, 'FUNCIONARIO 6'!E167)</f>
        <v/>
      </c>
      <c r="L167" s="78" t="str">
        <f t="shared" si="10"/>
        <v/>
      </c>
      <c r="M167" s="71" t="str">
        <f t="shared" si="11"/>
        <v/>
      </c>
      <c r="N167" s="80"/>
      <c r="O167" s="118" t="str">
        <f>_xlfn.TEXTJOIN(CHAR(10), TRUE, 'FUNCIONARIO 1'!O167, 'FUNCIONARIO 2'!O167, 'FUNCIONARIO 3'!O167, 'FUNCIONARIO 4'!O167, 'FUNCIONARIO 5'!O167, 'FUNCIONARIO 6'!O167)</f>
        <v/>
      </c>
    </row>
    <row r="168" spans="1:15" ht="120" customHeight="1">
      <c r="A168" s="77">
        <v>46297</v>
      </c>
      <c r="B168" s="65" t="str">
        <f>_xlfn.TEXTJOIN(" / ", TRUE, 'FUNCIONARIO 1'!B168, 'FUNCIONARIO 2'!B168, 'FUNCIONARIO 3'!B168, 'FUNCIONARIO 4'!B168, 'FUNCIONARIO 5'!B168, 'FUNCIONARIO 6'!B168)</f>
        <v>DIANA CAROLINA SUAREZ</v>
      </c>
      <c r="C168" s="65" t="str">
        <f>_xlfn.TEXTJOIN(" / ", TRUE, 'FUNCIONARIO 1'!C168, 'FUNCIONARIO 2'!C168, 'FUNCIONARIO 3'!C168, 'FUNCIONARIO 4'!C168, 'FUNCIONARIO 5'!C168, 'FUNCIONARIO 6'!C168)</f>
        <v/>
      </c>
      <c r="D168" s="66" t="str">
        <f>_xlfn.TEXTJOIN(" / ", TRUE, 'FUNCIONARIO 1'!D168, 'FUNCIONARIO 2'!D168, 'FUNCIONARIO 3'!D168, 'FUNCIONARIO 4'!D168, 'FUNCIONARIO 5'!D168, 'FUNCIONARIO 6'!D168)</f>
        <v/>
      </c>
      <c r="E168" s="67" t="str">
        <f>_xlfn.TEXTJOIN(" / ", TRUE, 'FUNCIONARIO 1'!E168, 'FUNCIONARIO 2'!E168, 'FUNCIONARIO 3'!E168, 'FUNCIONARIO 4'!E168, 'FUNCIONARIO 5'!E168, 'FUNCIONARIO 6'!E168)</f>
        <v/>
      </c>
      <c r="F168" s="68">
        <v>36</v>
      </c>
      <c r="G168" s="69" t="str">
        <f>_xlfn.TEXTJOIN(" / ", TRUE, 'FUNCIONARIO 1'!E168, 'FUNCIONARIO 2'!E168, 'FUNCIONARIO 3'!E168, 'FUNCIONARIO 4'!E168, 'FUNCIONARIO 5'!E168, 'FUNCIONARIO 6'!E168)</f>
        <v/>
      </c>
      <c r="H168" s="78" t="str">
        <f t="shared" si="8"/>
        <v/>
      </c>
      <c r="I168" s="71" t="str">
        <f t="shared" si="9"/>
        <v/>
      </c>
      <c r="J168" s="79">
        <v>30</v>
      </c>
      <c r="K168" s="69" t="str">
        <f>_xlfn.TEXTJOIN(" / ", TRUE, 'FUNCIONARIO 1'!E168, 'FUNCIONARIO 2'!E168, 'FUNCIONARIO 3'!E168, 'FUNCIONARIO 4'!E168, 'FUNCIONARIO 5'!E168, 'FUNCIONARIO 6'!E168)</f>
        <v/>
      </c>
      <c r="L168" s="78" t="str">
        <f t="shared" si="10"/>
        <v/>
      </c>
      <c r="M168" s="71" t="str">
        <f t="shared" si="11"/>
        <v/>
      </c>
      <c r="N168" s="80"/>
      <c r="O168" s="118" t="str">
        <f>_xlfn.TEXTJOIN(CHAR(10), TRUE, 'FUNCIONARIO 1'!O168, 'FUNCIONARIO 2'!O168, 'FUNCIONARIO 3'!O168, 'FUNCIONARIO 4'!O168, 'FUNCIONARIO 5'!O168, 'FUNCIONARIO 6'!O168)</f>
        <v/>
      </c>
    </row>
    <row r="169" spans="1:15" ht="120" customHeight="1">
      <c r="A169" s="112">
        <v>46300</v>
      </c>
      <c r="B169" s="65" t="str">
        <f>_xlfn.TEXTJOIN(" / ", TRUE, 'FUNCIONARIO 1'!B169, 'FUNCIONARIO 2'!B169, 'FUNCIONARIO 3'!B169, 'FUNCIONARIO 4'!B169, 'FUNCIONARIO 5'!B169, 'FUNCIONARIO 6'!B169)</f>
        <v>DIANA CAROLINA SUAREZ</v>
      </c>
      <c r="C169" s="65" t="str">
        <f>_xlfn.TEXTJOIN(" / ", TRUE, 'FUNCIONARIO 1'!C169, 'FUNCIONARIO 2'!C169, 'FUNCIONARIO 3'!C169, 'FUNCIONARIO 4'!C169, 'FUNCIONARIO 5'!C169, 'FUNCIONARIO 6'!C169)</f>
        <v/>
      </c>
      <c r="D169" s="66" t="str">
        <f>_xlfn.TEXTJOIN(" / ", TRUE, 'FUNCIONARIO 1'!D169, 'FUNCIONARIO 2'!D169, 'FUNCIONARIO 3'!D169, 'FUNCIONARIO 4'!D169, 'FUNCIONARIO 5'!D169, 'FUNCIONARIO 6'!D169)</f>
        <v/>
      </c>
      <c r="E169" s="67" t="str">
        <f>_xlfn.TEXTJOIN(" / ", TRUE, 'FUNCIONARIO 1'!E169, 'FUNCIONARIO 2'!E169, 'FUNCIONARIO 3'!E169, 'FUNCIONARIO 4'!E169, 'FUNCIONARIO 5'!E169, 'FUNCIONARIO 6'!E169)</f>
        <v/>
      </c>
      <c r="F169" s="68">
        <v>36</v>
      </c>
      <c r="G169" s="69" t="str">
        <f>_xlfn.TEXTJOIN(" / ", TRUE, 'FUNCIONARIO 1'!E169, 'FUNCIONARIO 2'!E169, 'FUNCIONARIO 3'!E169, 'FUNCIONARIO 4'!E169, 'FUNCIONARIO 5'!E169, 'FUNCIONARIO 6'!E169)</f>
        <v/>
      </c>
      <c r="H169" s="78" t="str">
        <f t="shared" si="8"/>
        <v/>
      </c>
      <c r="I169" s="71" t="str">
        <f t="shared" si="9"/>
        <v/>
      </c>
      <c r="J169" s="79">
        <v>30</v>
      </c>
      <c r="K169" s="69" t="str">
        <f>_xlfn.TEXTJOIN(" / ", TRUE, 'FUNCIONARIO 1'!E169, 'FUNCIONARIO 2'!E169, 'FUNCIONARIO 3'!E169, 'FUNCIONARIO 4'!E169, 'FUNCIONARIO 5'!E169, 'FUNCIONARIO 6'!E169)</f>
        <v/>
      </c>
      <c r="L169" s="78" t="str">
        <f t="shared" si="10"/>
        <v/>
      </c>
      <c r="M169" s="71" t="str">
        <f t="shared" si="11"/>
        <v/>
      </c>
      <c r="N169" s="80"/>
      <c r="O169" s="118" t="str">
        <f>_xlfn.TEXTJOIN(CHAR(10), TRUE, 'FUNCIONARIO 1'!O169, 'FUNCIONARIO 2'!O169, 'FUNCIONARIO 3'!O169, 'FUNCIONARIO 4'!O169, 'FUNCIONARIO 5'!O169, 'FUNCIONARIO 6'!O169)</f>
        <v/>
      </c>
    </row>
    <row r="170" spans="1:15" ht="120" customHeight="1">
      <c r="A170" s="112">
        <v>46301</v>
      </c>
      <c r="B170" s="65" t="str">
        <f>_xlfn.TEXTJOIN(" / ", TRUE, 'FUNCIONARIO 1'!B170, 'FUNCIONARIO 2'!B170, 'FUNCIONARIO 3'!B170, 'FUNCIONARIO 4'!B170, 'FUNCIONARIO 5'!B170, 'FUNCIONARIO 6'!B170)</f>
        <v>DIANA CAROLINA SUAREZ</v>
      </c>
      <c r="C170" s="65" t="str">
        <f>_xlfn.TEXTJOIN(" / ", TRUE, 'FUNCIONARIO 1'!C170, 'FUNCIONARIO 2'!C170, 'FUNCIONARIO 3'!C170, 'FUNCIONARIO 4'!C170, 'FUNCIONARIO 5'!C170, 'FUNCIONARIO 6'!C170)</f>
        <v/>
      </c>
      <c r="D170" s="66" t="str">
        <f>_xlfn.TEXTJOIN(" / ", TRUE, 'FUNCIONARIO 1'!D170, 'FUNCIONARIO 2'!D170, 'FUNCIONARIO 3'!D170, 'FUNCIONARIO 4'!D170, 'FUNCIONARIO 5'!D170, 'FUNCIONARIO 6'!D170)</f>
        <v/>
      </c>
      <c r="E170" s="67" t="str">
        <f>_xlfn.TEXTJOIN(" / ", TRUE, 'FUNCIONARIO 1'!E170, 'FUNCIONARIO 2'!E170, 'FUNCIONARIO 3'!E170, 'FUNCIONARIO 4'!E170, 'FUNCIONARIO 5'!E170, 'FUNCIONARIO 6'!E170)</f>
        <v/>
      </c>
      <c r="F170" s="68">
        <v>36</v>
      </c>
      <c r="G170" s="69" t="str">
        <f>_xlfn.TEXTJOIN(" / ", TRUE, 'FUNCIONARIO 1'!E170, 'FUNCIONARIO 2'!E170, 'FUNCIONARIO 3'!E170, 'FUNCIONARIO 4'!E170, 'FUNCIONARIO 5'!E170, 'FUNCIONARIO 6'!E170)</f>
        <v/>
      </c>
      <c r="H170" s="78" t="str">
        <f t="shared" si="8"/>
        <v/>
      </c>
      <c r="I170" s="71" t="str">
        <f t="shared" si="9"/>
        <v/>
      </c>
      <c r="J170" s="79">
        <v>30</v>
      </c>
      <c r="K170" s="69" t="str">
        <f>_xlfn.TEXTJOIN(" / ", TRUE, 'FUNCIONARIO 1'!E170, 'FUNCIONARIO 2'!E170, 'FUNCIONARIO 3'!E170, 'FUNCIONARIO 4'!E170, 'FUNCIONARIO 5'!E170, 'FUNCIONARIO 6'!E170)</f>
        <v/>
      </c>
      <c r="L170" s="78" t="str">
        <f t="shared" si="10"/>
        <v/>
      </c>
      <c r="M170" s="71" t="str">
        <f t="shared" si="11"/>
        <v/>
      </c>
      <c r="N170" s="80"/>
      <c r="O170" s="118" t="str">
        <f>_xlfn.TEXTJOIN(CHAR(10), TRUE, 'FUNCIONARIO 1'!O170, 'FUNCIONARIO 2'!O170, 'FUNCIONARIO 3'!O170, 'FUNCIONARIO 4'!O170, 'FUNCIONARIO 5'!O170, 'FUNCIONARIO 6'!O170)</f>
        <v/>
      </c>
    </row>
    <row r="171" spans="1:15" ht="120" customHeight="1">
      <c r="A171" s="112">
        <v>46302</v>
      </c>
      <c r="B171" s="65" t="str">
        <f>_xlfn.TEXTJOIN(" / ", TRUE, 'FUNCIONARIO 1'!B171, 'FUNCIONARIO 2'!B171, 'FUNCIONARIO 3'!B171, 'FUNCIONARIO 4'!B171, 'FUNCIONARIO 5'!B171, 'FUNCIONARIO 6'!B171)</f>
        <v>DIANA CAROLINA SUAREZ</v>
      </c>
      <c r="C171" s="65" t="str">
        <f>_xlfn.TEXTJOIN(" / ", TRUE, 'FUNCIONARIO 1'!C171, 'FUNCIONARIO 2'!C171, 'FUNCIONARIO 3'!C171, 'FUNCIONARIO 4'!C171, 'FUNCIONARIO 5'!C171, 'FUNCIONARIO 6'!C171)</f>
        <v/>
      </c>
      <c r="D171" s="66" t="str">
        <f>_xlfn.TEXTJOIN(" / ", TRUE, 'FUNCIONARIO 1'!D171, 'FUNCIONARIO 2'!D171, 'FUNCIONARIO 3'!D171, 'FUNCIONARIO 4'!D171, 'FUNCIONARIO 5'!D171, 'FUNCIONARIO 6'!D171)</f>
        <v/>
      </c>
      <c r="E171" s="67" t="str">
        <f>_xlfn.TEXTJOIN(" / ", TRUE, 'FUNCIONARIO 1'!E171, 'FUNCIONARIO 2'!E171, 'FUNCIONARIO 3'!E171, 'FUNCIONARIO 4'!E171, 'FUNCIONARIO 5'!E171, 'FUNCIONARIO 6'!E171)</f>
        <v/>
      </c>
      <c r="F171" s="68">
        <v>36</v>
      </c>
      <c r="G171" s="69" t="str">
        <f>_xlfn.TEXTJOIN(" / ", TRUE, 'FUNCIONARIO 1'!E171, 'FUNCIONARIO 2'!E171, 'FUNCIONARIO 3'!E171, 'FUNCIONARIO 4'!E171, 'FUNCIONARIO 5'!E171, 'FUNCIONARIO 6'!E171)</f>
        <v/>
      </c>
      <c r="H171" s="78" t="str">
        <f t="shared" si="8"/>
        <v/>
      </c>
      <c r="I171" s="71" t="str">
        <f t="shared" si="9"/>
        <v/>
      </c>
      <c r="J171" s="79">
        <v>30</v>
      </c>
      <c r="K171" s="69" t="str">
        <f>_xlfn.TEXTJOIN(" / ", TRUE, 'FUNCIONARIO 1'!E171, 'FUNCIONARIO 2'!E171, 'FUNCIONARIO 3'!E171, 'FUNCIONARIO 4'!E171, 'FUNCIONARIO 5'!E171, 'FUNCIONARIO 6'!E171)</f>
        <v/>
      </c>
      <c r="L171" s="78" t="str">
        <f t="shared" si="10"/>
        <v/>
      </c>
      <c r="M171" s="71" t="str">
        <f t="shared" si="11"/>
        <v/>
      </c>
      <c r="N171" s="80"/>
      <c r="O171" s="118" t="str">
        <f>_xlfn.TEXTJOIN(CHAR(10), TRUE, 'FUNCIONARIO 1'!O171, 'FUNCIONARIO 2'!O171, 'FUNCIONARIO 3'!O171, 'FUNCIONARIO 4'!O171, 'FUNCIONARIO 5'!O171, 'FUNCIONARIO 6'!O171)</f>
        <v/>
      </c>
    </row>
    <row r="172" spans="1:15" ht="120" customHeight="1">
      <c r="A172" s="112">
        <v>46303</v>
      </c>
      <c r="B172" s="65" t="str">
        <f>_xlfn.TEXTJOIN(" / ", TRUE, 'FUNCIONARIO 1'!B172, 'FUNCIONARIO 2'!B172, 'FUNCIONARIO 3'!B172, 'FUNCIONARIO 4'!B172, 'FUNCIONARIO 5'!B172, 'FUNCIONARIO 6'!B172)</f>
        <v>DIANA CAROLINA SUAREZ</v>
      </c>
      <c r="C172" s="65" t="str">
        <f>_xlfn.TEXTJOIN(" / ", TRUE, 'FUNCIONARIO 1'!C172, 'FUNCIONARIO 2'!C172, 'FUNCIONARIO 3'!C172, 'FUNCIONARIO 4'!C172, 'FUNCIONARIO 5'!C172, 'FUNCIONARIO 6'!C172)</f>
        <v/>
      </c>
      <c r="D172" s="66" t="str">
        <f>_xlfn.TEXTJOIN(" / ", TRUE, 'FUNCIONARIO 1'!D172, 'FUNCIONARIO 2'!D172, 'FUNCIONARIO 3'!D172, 'FUNCIONARIO 4'!D172, 'FUNCIONARIO 5'!D172, 'FUNCIONARIO 6'!D172)</f>
        <v/>
      </c>
      <c r="E172" s="67" t="str">
        <f>_xlfn.TEXTJOIN(" / ", TRUE, 'FUNCIONARIO 1'!E172, 'FUNCIONARIO 2'!E172, 'FUNCIONARIO 3'!E172, 'FUNCIONARIO 4'!E172, 'FUNCIONARIO 5'!E172, 'FUNCIONARIO 6'!E172)</f>
        <v/>
      </c>
      <c r="F172" s="68">
        <v>36</v>
      </c>
      <c r="G172" s="69" t="str">
        <f>_xlfn.TEXTJOIN(" / ", TRUE, 'FUNCIONARIO 1'!E172, 'FUNCIONARIO 2'!E172, 'FUNCIONARIO 3'!E172, 'FUNCIONARIO 4'!E172, 'FUNCIONARIO 5'!E172, 'FUNCIONARIO 6'!E172)</f>
        <v/>
      </c>
      <c r="H172" s="78" t="str">
        <f t="shared" si="8"/>
        <v/>
      </c>
      <c r="I172" s="71" t="str">
        <f t="shared" si="9"/>
        <v/>
      </c>
      <c r="J172" s="79">
        <v>30</v>
      </c>
      <c r="K172" s="69" t="str">
        <f>_xlfn.TEXTJOIN(" / ", TRUE, 'FUNCIONARIO 1'!E172, 'FUNCIONARIO 2'!E172, 'FUNCIONARIO 3'!E172, 'FUNCIONARIO 4'!E172, 'FUNCIONARIO 5'!E172, 'FUNCIONARIO 6'!E172)</f>
        <v/>
      </c>
      <c r="L172" s="78" t="str">
        <f t="shared" si="10"/>
        <v/>
      </c>
      <c r="M172" s="71" t="str">
        <f t="shared" si="11"/>
        <v/>
      </c>
      <c r="N172" s="80"/>
      <c r="O172" s="118" t="str">
        <f>_xlfn.TEXTJOIN(CHAR(10), TRUE, 'FUNCIONARIO 1'!O172, 'FUNCIONARIO 2'!O172, 'FUNCIONARIO 3'!O172, 'FUNCIONARIO 4'!O172, 'FUNCIONARIO 5'!O172, 'FUNCIONARIO 6'!O172)</f>
        <v/>
      </c>
    </row>
    <row r="173" spans="1:15" ht="120" customHeight="1">
      <c r="A173" s="112">
        <v>46304</v>
      </c>
      <c r="B173" s="65" t="str">
        <f>_xlfn.TEXTJOIN(" / ", TRUE, 'FUNCIONARIO 1'!B173, 'FUNCIONARIO 2'!B173, 'FUNCIONARIO 3'!B173, 'FUNCIONARIO 4'!B173, 'FUNCIONARIO 5'!B173, 'FUNCIONARIO 6'!B173)</f>
        <v>DIANA CAROLINA SUAREZ</v>
      </c>
      <c r="C173" s="65" t="str">
        <f>_xlfn.TEXTJOIN(" / ", TRUE, 'FUNCIONARIO 1'!C173, 'FUNCIONARIO 2'!C173, 'FUNCIONARIO 3'!C173, 'FUNCIONARIO 4'!C173, 'FUNCIONARIO 5'!C173, 'FUNCIONARIO 6'!C173)</f>
        <v/>
      </c>
      <c r="D173" s="66" t="str">
        <f>_xlfn.TEXTJOIN(" / ", TRUE, 'FUNCIONARIO 1'!D173, 'FUNCIONARIO 2'!D173, 'FUNCIONARIO 3'!D173, 'FUNCIONARIO 4'!D173, 'FUNCIONARIO 5'!D173, 'FUNCIONARIO 6'!D173)</f>
        <v/>
      </c>
      <c r="E173" s="67" t="str">
        <f>_xlfn.TEXTJOIN(" / ", TRUE, 'FUNCIONARIO 1'!E173, 'FUNCIONARIO 2'!E173, 'FUNCIONARIO 3'!E173, 'FUNCIONARIO 4'!E173, 'FUNCIONARIO 5'!E173, 'FUNCIONARIO 6'!E173)</f>
        <v/>
      </c>
      <c r="F173" s="68">
        <v>36</v>
      </c>
      <c r="G173" s="69" t="str">
        <f>_xlfn.TEXTJOIN(" / ", TRUE, 'FUNCIONARIO 1'!E173, 'FUNCIONARIO 2'!E173, 'FUNCIONARIO 3'!E173, 'FUNCIONARIO 4'!E173, 'FUNCIONARIO 5'!E173, 'FUNCIONARIO 6'!E173)</f>
        <v/>
      </c>
      <c r="H173" s="78" t="str">
        <f t="shared" si="8"/>
        <v/>
      </c>
      <c r="I173" s="71" t="str">
        <f t="shared" si="9"/>
        <v/>
      </c>
      <c r="J173" s="79">
        <v>30</v>
      </c>
      <c r="K173" s="69" t="str">
        <f>_xlfn.TEXTJOIN(" / ", TRUE, 'FUNCIONARIO 1'!E173, 'FUNCIONARIO 2'!E173, 'FUNCIONARIO 3'!E173, 'FUNCIONARIO 4'!E173, 'FUNCIONARIO 5'!E173, 'FUNCIONARIO 6'!E173)</f>
        <v/>
      </c>
      <c r="L173" s="78" t="str">
        <f t="shared" si="10"/>
        <v/>
      </c>
      <c r="M173" s="71" t="str">
        <f t="shared" si="11"/>
        <v/>
      </c>
      <c r="N173" s="80"/>
      <c r="O173" s="118" t="str">
        <f>_xlfn.TEXTJOIN(CHAR(10), TRUE, 'FUNCIONARIO 1'!O173, 'FUNCIONARIO 2'!O173, 'FUNCIONARIO 3'!O173, 'FUNCIONARIO 4'!O173, 'FUNCIONARIO 5'!O173, 'FUNCIONARIO 6'!O173)</f>
        <v/>
      </c>
    </row>
    <row r="174" spans="1:15" ht="120" customHeight="1">
      <c r="A174" s="77">
        <v>46308</v>
      </c>
      <c r="B174" s="65" t="str">
        <f>_xlfn.TEXTJOIN(" / ", TRUE, 'FUNCIONARIO 1'!B174, 'FUNCIONARIO 2'!B174, 'FUNCIONARIO 3'!B174, 'FUNCIONARIO 4'!B174, 'FUNCIONARIO 5'!B174, 'FUNCIONARIO 6'!B174)</f>
        <v>DIANA CAROLINA SUAREZ</v>
      </c>
      <c r="C174" s="65" t="str">
        <f>_xlfn.TEXTJOIN(" / ", TRUE, 'FUNCIONARIO 1'!C174, 'FUNCIONARIO 2'!C174, 'FUNCIONARIO 3'!C174, 'FUNCIONARIO 4'!C174, 'FUNCIONARIO 5'!C174, 'FUNCIONARIO 6'!C174)</f>
        <v/>
      </c>
      <c r="D174" s="66" t="str">
        <f>_xlfn.TEXTJOIN(" / ", TRUE, 'FUNCIONARIO 1'!D174, 'FUNCIONARIO 2'!D174, 'FUNCIONARIO 3'!D174, 'FUNCIONARIO 4'!D174, 'FUNCIONARIO 5'!D174, 'FUNCIONARIO 6'!D174)</f>
        <v/>
      </c>
      <c r="E174" s="67" t="str">
        <f>_xlfn.TEXTJOIN(" / ", TRUE, 'FUNCIONARIO 1'!E174, 'FUNCIONARIO 2'!E174, 'FUNCIONARIO 3'!E174, 'FUNCIONARIO 4'!E174, 'FUNCIONARIO 5'!E174, 'FUNCIONARIO 6'!E174)</f>
        <v/>
      </c>
      <c r="F174" s="68">
        <v>36</v>
      </c>
      <c r="G174" s="69" t="str">
        <f>_xlfn.TEXTJOIN(" / ", TRUE, 'FUNCIONARIO 1'!E174, 'FUNCIONARIO 2'!E174, 'FUNCIONARIO 3'!E174, 'FUNCIONARIO 4'!E174, 'FUNCIONARIO 5'!E174, 'FUNCIONARIO 6'!E174)</f>
        <v/>
      </c>
      <c r="H174" s="78" t="str">
        <f t="shared" si="8"/>
        <v/>
      </c>
      <c r="I174" s="71" t="str">
        <f t="shared" si="9"/>
        <v/>
      </c>
      <c r="J174" s="79">
        <v>30</v>
      </c>
      <c r="K174" s="69" t="str">
        <f>_xlfn.TEXTJOIN(" / ", TRUE, 'FUNCIONARIO 1'!E174, 'FUNCIONARIO 2'!E174, 'FUNCIONARIO 3'!E174, 'FUNCIONARIO 4'!E174, 'FUNCIONARIO 5'!E174, 'FUNCIONARIO 6'!E174)</f>
        <v/>
      </c>
      <c r="L174" s="78" t="str">
        <f t="shared" si="10"/>
        <v/>
      </c>
      <c r="M174" s="71" t="str">
        <f t="shared" si="11"/>
        <v/>
      </c>
      <c r="N174" s="80"/>
      <c r="O174" s="118" t="str">
        <f>_xlfn.TEXTJOIN(CHAR(10), TRUE, 'FUNCIONARIO 1'!O174, 'FUNCIONARIO 2'!O174, 'FUNCIONARIO 3'!O174, 'FUNCIONARIO 4'!O174, 'FUNCIONARIO 5'!O174, 'FUNCIONARIO 6'!O174)</f>
        <v/>
      </c>
    </row>
    <row r="175" spans="1:15" ht="120" customHeight="1">
      <c r="A175" s="77">
        <v>46309</v>
      </c>
      <c r="B175" s="65" t="str">
        <f>_xlfn.TEXTJOIN(" / ", TRUE, 'FUNCIONARIO 1'!B175, 'FUNCIONARIO 2'!B175, 'FUNCIONARIO 3'!B175, 'FUNCIONARIO 4'!B175, 'FUNCIONARIO 5'!B175, 'FUNCIONARIO 6'!B175)</f>
        <v>DIANA CAROLINA SUAREZ</v>
      </c>
      <c r="C175" s="65" t="str">
        <f>_xlfn.TEXTJOIN(" / ", TRUE, 'FUNCIONARIO 1'!C175, 'FUNCIONARIO 2'!C175, 'FUNCIONARIO 3'!C175, 'FUNCIONARIO 4'!C175, 'FUNCIONARIO 5'!C175, 'FUNCIONARIO 6'!C175)</f>
        <v/>
      </c>
      <c r="D175" s="66" t="str">
        <f>_xlfn.TEXTJOIN(" / ", TRUE, 'FUNCIONARIO 1'!D175, 'FUNCIONARIO 2'!D175, 'FUNCIONARIO 3'!D175, 'FUNCIONARIO 4'!D175, 'FUNCIONARIO 5'!D175, 'FUNCIONARIO 6'!D175)</f>
        <v/>
      </c>
      <c r="E175" s="67" t="str">
        <f>_xlfn.TEXTJOIN(" / ", TRUE, 'FUNCIONARIO 1'!E175, 'FUNCIONARIO 2'!E175, 'FUNCIONARIO 3'!E175, 'FUNCIONARIO 4'!E175, 'FUNCIONARIO 5'!E175, 'FUNCIONARIO 6'!E175)</f>
        <v/>
      </c>
      <c r="F175" s="68">
        <v>36</v>
      </c>
      <c r="G175" s="69" t="str">
        <f>_xlfn.TEXTJOIN(" / ", TRUE, 'FUNCIONARIO 1'!E175, 'FUNCIONARIO 2'!E175, 'FUNCIONARIO 3'!E175, 'FUNCIONARIO 4'!E175, 'FUNCIONARIO 5'!E175, 'FUNCIONARIO 6'!E175)</f>
        <v/>
      </c>
      <c r="H175" s="78" t="str">
        <f t="shared" si="8"/>
        <v/>
      </c>
      <c r="I175" s="71" t="str">
        <f t="shared" si="9"/>
        <v/>
      </c>
      <c r="J175" s="79">
        <v>30</v>
      </c>
      <c r="K175" s="69" t="str">
        <f>_xlfn.TEXTJOIN(" / ", TRUE, 'FUNCIONARIO 1'!E175, 'FUNCIONARIO 2'!E175, 'FUNCIONARIO 3'!E175, 'FUNCIONARIO 4'!E175, 'FUNCIONARIO 5'!E175, 'FUNCIONARIO 6'!E175)</f>
        <v/>
      </c>
      <c r="L175" s="78" t="str">
        <f t="shared" si="10"/>
        <v/>
      </c>
      <c r="M175" s="71" t="str">
        <f t="shared" si="11"/>
        <v/>
      </c>
      <c r="N175" s="80"/>
      <c r="O175" s="118" t="str">
        <f>_xlfn.TEXTJOIN(CHAR(10), TRUE, 'FUNCIONARIO 1'!O175, 'FUNCIONARIO 2'!O175, 'FUNCIONARIO 3'!O175, 'FUNCIONARIO 4'!O175, 'FUNCIONARIO 5'!O175, 'FUNCIONARIO 6'!O175)</f>
        <v/>
      </c>
    </row>
    <row r="176" spans="1:15" ht="120" customHeight="1">
      <c r="A176" s="77">
        <v>46310</v>
      </c>
      <c r="B176" s="65" t="str">
        <f>_xlfn.TEXTJOIN(" / ", TRUE, 'FUNCIONARIO 1'!B176, 'FUNCIONARIO 2'!B176, 'FUNCIONARIO 3'!B176, 'FUNCIONARIO 4'!B176, 'FUNCIONARIO 5'!B176, 'FUNCIONARIO 6'!B176)</f>
        <v>DIANA CAROLINA SUAREZ</v>
      </c>
      <c r="C176" s="65" t="str">
        <f>_xlfn.TEXTJOIN(" / ", TRUE, 'FUNCIONARIO 1'!C176, 'FUNCIONARIO 2'!C176, 'FUNCIONARIO 3'!C176, 'FUNCIONARIO 4'!C176, 'FUNCIONARIO 5'!C176, 'FUNCIONARIO 6'!C176)</f>
        <v/>
      </c>
      <c r="D176" s="66" t="str">
        <f>_xlfn.TEXTJOIN(" / ", TRUE, 'FUNCIONARIO 1'!D176, 'FUNCIONARIO 2'!D176, 'FUNCIONARIO 3'!D176, 'FUNCIONARIO 4'!D176, 'FUNCIONARIO 5'!D176, 'FUNCIONARIO 6'!D176)</f>
        <v/>
      </c>
      <c r="E176" s="67" t="str">
        <f>_xlfn.TEXTJOIN(" / ", TRUE, 'FUNCIONARIO 1'!E176, 'FUNCIONARIO 2'!E176, 'FUNCIONARIO 3'!E176, 'FUNCIONARIO 4'!E176, 'FUNCIONARIO 5'!E176, 'FUNCIONARIO 6'!E176)</f>
        <v/>
      </c>
      <c r="F176" s="68">
        <v>36</v>
      </c>
      <c r="G176" s="69" t="str">
        <f>_xlfn.TEXTJOIN(" / ", TRUE, 'FUNCIONARIO 1'!E176, 'FUNCIONARIO 2'!E176, 'FUNCIONARIO 3'!E176, 'FUNCIONARIO 4'!E176, 'FUNCIONARIO 5'!E176, 'FUNCIONARIO 6'!E176)</f>
        <v/>
      </c>
      <c r="H176" s="78" t="str">
        <f t="shared" si="8"/>
        <v/>
      </c>
      <c r="I176" s="71" t="str">
        <f t="shared" si="9"/>
        <v/>
      </c>
      <c r="J176" s="79">
        <v>30</v>
      </c>
      <c r="K176" s="69" t="str">
        <f>_xlfn.TEXTJOIN(" / ", TRUE, 'FUNCIONARIO 1'!E176, 'FUNCIONARIO 2'!E176, 'FUNCIONARIO 3'!E176, 'FUNCIONARIO 4'!E176, 'FUNCIONARIO 5'!E176, 'FUNCIONARIO 6'!E176)</f>
        <v/>
      </c>
      <c r="L176" s="78" t="str">
        <f t="shared" si="10"/>
        <v/>
      </c>
      <c r="M176" s="71" t="str">
        <f t="shared" si="11"/>
        <v/>
      </c>
      <c r="N176" s="80"/>
      <c r="O176" s="118" t="str">
        <f>_xlfn.TEXTJOIN(CHAR(10), TRUE, 'FUNCIONARIO 1'!O176, 'FUNCIONARIO 2'!O176, 'FUNCIONARIO 3'!O176, 'FUNCIONARIO 4'!O176, 'FUNCIONARIO 5'!O176, 'FUNCIONARIO 6'!O176)</f>
        <v/>
      </c>
    </row>
    <row r="177" spans="1:15" ht="120" customHeight="1">
      <c r="A177" s="77">
        <v>46311</v>
      </c>
      <c r="B177" s="65" t="str">
        <f>_xlfn.TEXTJOIN(" / ", TRUE, 'FUNCIONARIO 1'!B177, 'FUNCIONARIO 2'!B177, 'FUNCIONARIO 3'!B177, 'FUNCIONARIO 4'!B177, 'FUNCIONARIO 5'!B177, 'FUNCIONARIO 6'!B177)</f>
        <v>DIANA CAROLINA SUAREZ</v>
      </c>
      <c r="C177" s="65" t="str">
        <f>_xlfn.TEXTJOIN(" / ", TRUE, 'FUNCIONARIO 1'!C177, 'FUNCIONARIO 2'!C177, 'FUNCIONARIO 3'!C177, 'FUNCIONARIO 4'!C177, 'FUNCIONARIO 5'!C177, 'FUNCIONARIO 6'!C177)</f>
        <v/>
      </c>
      <c r="D177" s="66" t="str">
        <f>_xlfn.TEXTJOIN(" / ", TRUE, 'FUNCIONARIO 1'!D177, 'FUNCIONARIO 2'!D177, 'FUNCIONARIO 3'!D177, 'FUNCIONARIO 4'!D177, 'FUNCIONARIO 5'!D177, 'FUNCIONARIO 6'!D177)</f>
        <v/>
      </c>
      <c r="E177" s="67" t="str">
        <f>_xlfn.TEXTJOIN(" / ", TRUE, 'FUNCIONARIO 1'!E177, 'FUNCIONARIO 2'!E177, 'FUNCIONARIO 3'!E177, 'FUNCIONARIO 4'!E177, 'FUNCIONARIO 5'!E177, 'FUNCIONARIO 6'!E177)</f>
        <v/>
      </c>
      <c r="F177" s="68">
        <v>36</v>
      </c>
      <c r="G177" s="69" t="str">
        <f>_xlfn.TEXTJOIN(" / ", TRUE, 'FUNCIONARIO 1'!E177, 'FUNCIONARIO 2'!E177, 'FUNCIONARIO 3'!E177, 'FUNCIONARIO 4'!E177, 'FUNCIONARIO 5'!E177, 'FUNCIONARIO 6'!E177)</f>
        <v/>
      </c>
      <c r="H177" s="78" t="str">
        <f t="shared" si="8"/>
        <v/>
      </c>
      <c r="I177" s="71" t="str">
        <f t="shared" si="9"/>
        <v/>
      </c>
      <c r="J177" s="79">
        <v>30</v>
      </c>
      <c r="K177" s="69" t="str">
        <f>_xlfn.TEXTJOIN(" / ", TRUE, 'FUNCIONARIO 1'!E177, 'FUNCIONARIO 2'!E177, 'FUNCIONARIO 3'!E177, 'FUNCIONARIO 4'!E177, 'FUNCIONARIO 5'!E177, 'FUNCIONARIO 6'!E177)</f>
        <v/>
      </c>
      <c r="L177" s="78" t="str">
        <f t="shared" si="10"/>
        <v/>
      </c>
      <c r="M177" s="71" t="str">
        <f t="shared" si="11"/>
        <v/>
      </c>
      <c r="N177" s="80"/>
      <c r="O177" s="118" t="str">
        <f>_xlfn.TEXTJOIN(CHAR(10), TRUE, 'FUNCIONARIO 1'!O177, 'FUNCIONARIO 2'!O177, 'FUNCIONARIO 3'!O177, 'FUNCIONARIO 4'!O177, 'FUNCIONARIO 5'!O177, 'FUNCIONARIO 6'!O177)</f>
        <v/>
      </c>
    </row>
    <row r="178" spans="1:15" ht="120" customHeight="1">
      <c r="A178" s="112">
        <v>46314</v>
      </c>
      <c r="B178" s="65" t="str">
        <f>_xlfn.TEXTJOIN(" / ", TRUE, 'FUNCIONARIO 1'!B178, 'FUNCIONARIO 2'!B178, 'FUNCIONARIO 3'!B178, 'FUNCIONARIO 4'!B178, 'FUNCIONARIO 5'!B178, 'FUNCIONARIO 6'!B178)</f>
        <v>DIANA CAROLINA SUAREZ</v>
      </c>
      <c r="C178" s="65" t="str">
        <f>_xlfn.TEXTJOIN(" / ", TRUE, 'FUNCIONARIO 1'!C178, 'FUNCIONARIO 2'!C178, 'FUNCIONARIO 3'!C178, 'FUNCIONARIO 4'!C178, 'FUNCIONARIO 5'!C178, 'FUNCIONARIO 6'!C178)</f>
        <v/>
      </c>
      <c r="D178" s="66" t="str">
        <f>_xlfn.TEXTJOIN(" / ", TRUE, 'FUNCIONARIO 1'!D178, 'FUNCIONARIO 2'!D178, 'FUNCIONARIO 3'!D178, 'FUNCIONARIO 4'!D178, 'FUNCIONARIO 5'!D178, 'FUNCIONARIO 6'!D178)</f>
        <v/>
      </c>
      <c r="E178" s="67" t="str">
        <f>_xlfn.TEXTJOIN(" / ", TRUE, 'FUNCIONARIO 1'!E178, 'FUNCIONARIO 2'!E178, 'FUNCIONARIO 3'!E178, 'FUNCIONARIO 4'!E178, 'FUNCIONARIO 5'!E178, 'FUNCIONARIO 6'!E178)</f>
        <v/>
      </c>
      <c r="F178" s="68">
        <v>36</v>
      </c>
      <c r="G178" s="69" t="str">
        <f>_xlfn.TEXTJOIN(" / ", TRUE, 'FUNCIONARIO 1'!E178, 'FUNCIONARIO 2'!E178, 'FUNCIONARIO 3'!E178, 'FUNCIONARIO 4'!E178, 'FUNCIONARIO 5'!E178, 'FUNCIONARIO 6'!E178)</f>
        <v/>
      </c>
      <c r="H178" s="78" t="str">
        <f t="shared" si="8"/>
        <v/>
      </c>
      <c r="I178" s="71" t="str">
        <f t="shared" si="9"/>
        <v/>
      </c>
      <c r="J178" s="79">
        <v>30</v>
      </c>
      <c r="K178" s="69" t="str">
        <f>_xlfn.TEXTJOIN(" / ", TRUE, 'FUNCIONARIO 1'!E178, 'FUNCIONARIO 2'!E178, 'FUNCIONARIO 3'!E178, 'FUNCIONARIO 4'!E178, 'FUNCIONARIO 5'!E178, 'FUNCIONARIO 6'!E178)</f>
        <v/>
      </c>
      <c r="L178" s="78" t="str">
        <f t="shared" si="10"/>
        <v/>
      </c>
      <c r="M178" s="71" t="str">
        <f t="shared" si="11"/>
        <v/>
      </c>
      <c r="N178" s="80"/>
      <c r="O178" s="118" t="str">
        <f>_xlfn.TEXTJOIN(CHAR(10), TRUE, 'FUNCIONARIO 1'!O178, 'FUNCIONARIO 2'!O178, 'FUNCIONARIO 3'!O178, 'FUNCIONARIO 4'!O178, 'FUNCIONARIO 5'!O178, 'FUNCIONARIO 6'!O178)</f>
        <v/>
      </c>
    </row>
    <row r="179" spans="1:15" ht="120" customHeight="1">
      <c r="A179" s="112">
        <v>46315</v>
      </c>
      <c r="B179" s="65" t="str">
        <f>_xlfn.TEXTJOIN(" / ", TRUE, 'FUNCIONARIO 1'!B179, 'FUNCIONARIO 2'!B179, 'FUNCIONARIO 3'!B179, 'FUNCIONARIO 4'!B179, 'FUNCIONARIO 5'!B179, 'FUNCIONARIO 6'!B179)</f>
        <v>DIANA CAROLINA SUAREZ</v>
      </c>
      <c r="C179" s="65" t="str">
        <f>_xlfn.TEXTJOIN(" / ", TRUE, 'FUNCIONARIO 1'!C179, 'FUNCIONARIO 2'!C179, 'FUNCIONARIO 3'!C179, 'FUNCIONARIO 4'!C179, 'FUNCIONARIO 5'!C179, 'FUNCIONARIO 6'!C179)</f>
        <v/>
      </c>
      <c r="D179" s="66" t="str">
        <f>_xlfn.TEXTJOIN(" / ", TRUE, 'FUNCIONARIO 1'!D179, 'FUNCIONARIO 2'!D179, 'FUNCIONARIO 3'!D179, 'FUNCIONARIO 4'!D179, 'FUNCIONARIO 5'!D179, 'FUNCIONARIO 6'!D179)</f>
        <v/>
      </c>
      <c r="E179" s="67" t="str">
        <f>_xlfn.TEXTJOIN(" / ", TRUE, 'FUNCIONARIO 1'!E179, 'FUNCIONARIO 2'!E179, 'FUNCIONARIO 3'!E179, 'FUNCIONARIO 4'!E179, 'FUNCIONARIO 5'!E179, 'FUNCIONARIO 6'!E179)</f>
        <v/>
      </c>
      <c r="F179" s="68">
        <v>36</v>
      </c>
      <c r="G179" s="69" t="str">
        <f>_xlfn.TEXTJOIN(" / ", TRUE, 'FUNCIONARIO 1'!E179, 'FUNCIONARIO 2'!E179, 'FUNCIONARIO 3'!E179, 'FUNCIONARIO 4'!E179, 'FUNCIONARIO 5'!E179, 'FUNCIONARIO 6'!E179)</f>
        <v/>
      </c>
      <c r="H179" s="78" t="str">
        <f t="shared" si="8"/>
        <v/>
      </c>
      <c r="I179" s="71" t="str">
        <f t="shared" si="9"/>
        <v/>
      </c>
      <c r="J179" s="79">
        <v>30</v>
      </c>
      <c r="K179" s="69" t="str">
        <f>_xlfn.TEXTJOIN(" / ", TRUE, 'FUNCIONARIO 1'!E179, 'FUNCIONARIO 2'!E179, 'FUNCIONARIO 3'!E179, 'FUNCIONARIO 4'!E179, 'FUNCIONARIO 5'!E179, 'FUNCIONARIO 6'!E179)</f>
        <v/>
      </c>
      <c r="L179" s="78" t="str">
        <f t="shared" si="10"/>
        <v/>
      </c>
      <c r="M179" s="71" t="str">
        <f t="shared" si="11"/>
        <v/>
      </c>
      <c r="N179" s="80"/>
      <c r="O179" s="118" t="str">
        <f>_xlfn.TEXTJOIN(CHAR(10), TRUE, 'FUNCIONARIO 1'!O179, 'FUNCIONARIO 2'!O179, 'FUNCIONARIO 3'!O179, 'FUNCIONARIO 4'!O179, 'FUNCIONARIO 5'!O179, 'FUNCIONARIO 6'!O179)</f>
        <v/>
      </c>
    </row>
    <row r="180" spans="1:15" ht="120" customHeight="1">
      <c r="A180" s="112">
        <v>46316</v>
      </c>
      <c r="B180" s="65" t="str">
        <f>_xlfn.TEXTJOIN(" / ", TRUE, 'FUNCIONARIO 1'!B180, 'FUNCIONARIO 2'!B180, 'FUNCIONARIO 3'!B180, 'FUNCIONARIO 4'!B180, 'FUNCIONARIO 5'!B180, 'FUNCIONARIO 6'!B180)</f>
        <v>DIANA CAROLINA SUAREZ</v>
      </c>
      <c r="C180" s="65" t="str">
        <f>_xlfn.TEXTJOIN(" / ", TRUE, 'FUNCIONARIO 1'!C180, 'FUNCIONARIO 2'!C180, 'FUNCIONARIO 3'!C180, 'FUNCIONARIO 4'!C180, 'FUNCIONARIO 5'!C180, 'FUNCIONARIO 6'!C180)</f>
        <v/>
      </c>
      <c r="D180" s="66" t="str">
        <f>_xlfn.TEXTJOIN(" / ", TRUE, 'FUNCIONARIO 1'!D180, 'FUNCIONARIO 2'!D180, 'FUNCIONARIO 3'!D180, 'FUNCIONARIO 4'!D180, 'FUNCIONARIO 5'!D180, 'FUNCIONARIO 6'!D180)</f>
        <v/>
      </c>
      <c r="E180" s="67" t="str">
        <f>_xlfn.TEXTJOIN(" / ", TRUE, 'FUNCIONARIO 1'!E180, 'FUNCIONARIO 2'!E180, 'FUNCIONARIO 3'!E180, 'FUNCIONARIO 4'!E180, 'FUNCIONARIO 5'!E180, 'FUNCIONARIO 6'!E180)</f>
        <v/>
      </c>
      <c r="F180" s="68">
        <v>36</v>
      </c>
      <c r="G180" s="69" t="str">
        <f>_xlfn.TEXTJOIN(" / ", TRUE, 'FUNCIONARIO 1'!E180, 'FUNCIONARIO 2'!E180, 'FUNCIONARIO 3'!E180, 'FUNCIONARIO 4'!E180, 'FUNCIONARIO 5'!E180, 'FUNCIONARIO 6'!E180)</f>
        <v/>
      </c>
      <c r="H180" s="78" t="str">
        <f t="shared" si="8"/>
        <v/>
      </c>
      <c r="I180" s="71" t="str">
        <f t="shared" si="9"/>
        <v/>
      </c>
      <c r="J180" s="79">
        <v>30</v>
      </c>
      <c r="K180" s="69" t="str">
        <f>_xlfn.TEXTJOIN(" / ", TRUE, 'FUNCIONARIO 1'!E180, 'FUNCIONARIO 2'!E180, 'FUNCIONARIO 3'!E180, 'FUNCIONARIO 4'!E180, 'FUNCIONARIO 5'!E180, 'FUNCIONARIO 6'!E180)</f>
        <v/>
      </c>
      <c r="L180" s="78" t="str">
        <f t="shared" si="10"/>
        <v/>
      </c>
      <c r="M180" s="71" t="str">
        <f t="shared" si="11"/>
        <v/>
      </c>
      <c r="N180" s="80"/>
      <c r="O180" s="118" t="str">
        <f>_xlfn.TEXTJOIN(CHAR(10), TRUE, 'FUNCIONARIO 1'!O180, 'FUNCIONARIO 2'!O180, 'FUNCIONARIO 3'!O180, 'FUNCIONARIO 4'!O180, 'FUNCIONARIO 5'!O180, 'FUNCIONARIO 6'!O180)</f>
        <v/>
      </c>
    </row>
    <row r="181" spans="1:15" ht="120" customHeight="1">
      <c r="A181" s="112">
        <v>46317</v>
      </c>
      <c r="B181" s="65" t="str">
        <f>_xlfn.TEXTJOIN(" / ", TRUE, 'FUNCIONARIO 1'!B181, 'FUNCIONARIO 2'!B181, 'FUNCIONARIO 3'!B181, 'FUNCIONARIO 4'!B181, 'FUNCIONARIO 5'!B181, 'FUNCIONARIO 6'!B181)</f>
        <v>DIANA CAROLINA SUAREZ</v>
      </c>
      <c r="C181" s="65" t="str">
        <f>_xlfn.TEXTJOIN(" / ", TRUE, 'FUNCIONARIO 1'!C181, 'FUNCIONARIO 2'!C181, 'FUNCIONARIO 3'!C181, 'FUNCIONARIO 4'!C181, 'FUNCIONARIO 5'!C181, 'FUNCIONARIO 6'!C181)</f>
        <v/>
      </c>
      <c r="D181" s="66" t="str">
        <f>_xlfn.TEXTJOIN(" / ", TRUE, 'FUNCIONARIO 1'!D181, 'FUNCIONARIO 2'!D181, 'FUNCIONARIO 3'!D181, 'FUNCIONARIO 4'!D181, 'FUNCIONARIO 5'!D181, 'FUNCIONARIO 6'!D181)</f>
        <v/>
      </c>
      <c r="E181" s="67" t="str">
        <f>_xlfn.TEXTJOIN(" / ", TRUE, 'FUNCIONARIO 1'!E181, 'FUNCIONARIO 2'!E181, 'FUNCIONARIO 3'!E181, 'FUNCIONARIO 4'!E181, 'FUNCIONARIO 5'!E181, 'FUNCIONARIO 6'!E181)</f>
        <v/>
      </c>
      <c r="F181" s="68">
        <v>36</v>
      </c>
      <c r="G181" s="69" t="str">
        <f>_xlfn.TEXTJOIN(" / ", TRUE, 'FUNCIONARIO 1'!E181, 'FUNCIONARIO 2'!E181, 'FUNCIONARIO 3'!E181, 'FUNCIONARIO 4'!E181, 'FUNCIONARIO 5'!E181, 'FUNCIONARIO 6'!E181)</f>
        <v/>
      </c>
      <c r="H181" s="78" t="str">
        <f t="shared" si="8"/>
        <v/>
      </c>
      <c r="I181" s="71" t="str">
        <f t="shared" si="9"/>
        <v/>
      </c>
      <c r="J181" s="79">
        <v>30</v>
      </c>
      <c r="K181" s="69" t="str">
        <f>_xlfn.TEXTJOIN(" / ", TRUE, 'FUNCIONARIO 1'!E181, 'FUNCIONARIO 2'!E181, 'FUNCIONARIO 3'!E181, 'FUNCIONARIO 4'!E181, 'FUNCIONARIO 5'!E181, 'FUNCIONARIO 6'!E181)</f>
        <v/>
      </c>
      <c r="L181" s="78" t="str">
        <f t="shared" si="10"/>
        <v/>
      </c>
      <c r="M181" s="71" t="str">
        <f t="shared" si="11"/>
        <v/>
      </c>
      <c r="N181" s="80"/>
      <c r="O181" s="118" t="str">
        <f>_xlfn.TEXTJOIN(CHAR(10), TRUE, 'FUNCIONARIO 1'!O181, 'FUNCIONARIO 2'!O181, 'FUNCIONARIO 3'!O181, 'FUNCIONARIO 4'!O181, 'FUNCIONARIO 5'!O181, 'FUNCIONARIO 6'!O181)</f>
        <v/>
      </c>
    </row>
    <row r="182" spans="1:15" ht="120" customHeight="1">
      <c r="A182" s="112">
        <v>46318</v>
      </c>
      <c r="B182" s="65" t="str">
        <f>_xlfn.TEXTJOIN(" / ", TRUE, 'FUNCIONARIO 1'!B182, 'FUNCIONARIO 2'!B182, 'FUNCIONARIO 3'!B182, 'FUNCIONARIO 4'!B182, 'FUNCIONARIO 5'!B182, 'FUNCIONARIO 6'!B182)</f>
        <v>DIANA CAROLINA SUAREZ</v>
      </c>
      <c r="C182" s="65" t="str">
        <f>_xlfn.TEXTJOIN(" / ", TRUE, 'FUNCIONARIO 1'!C182, 'FUNCIONARIO 2'!C182, 'FUNCIONARIO 3'!C182, 'FUNCIONARIO 4'!C182, 'FUNCIONARIO 5'!C182, 'FUNCIONARIO 6'!C182)</f>
        <v/>
      </c>
      <c r="D182" s="66" t="str">
        <f>_xlfn.TEXTJOIN(" / ", TRUE, 'FUNCIONARIO 1'!D182, 'FUNCIONARIO 2'!D182, 'FUNCIONARIO 3'!D182, 'FUNCIONARIO 4'!D182, 'FUNCIONARIO 5'!D182, 'FUNCIONARIO 6'!D182)</f>
        <v/>
      </c>
      <c r="E182" s="67" t="str">
        <f>_xlfn.TEXTJOIN(" / ", TRUE, 'FUNCIONARIO 1'!E182, 'FUNCIONARIO 2'!E182, 'FUNCIONARIO 3'!E182, 'FUNCIONARIO 4'!E182, 'FUNCIONARIO 5'!E182, 'FUNCIONARIO 6'!E182)</f>
        <v/>
      </c>
      <c r="F182" s="68">
        <v>36</v>
      </c>
      <c r="G182" s="69" t="str">
        <f>_xlfn.TEXTJOIN(" / ", TRUE, 'FUNCIONARIO 1'!E182, 'FUNCIONARIO 2'!E182, 'FUNCIONARIO 3'!E182, 'FUNCIONARIO 4'!E182, 'FUNCIONARIO 5'!E182, 'FUNCIONARIO 6'!E182)</f>
        <v/>
      </c>
      <c r="H182" s="78" t="str">
        <f t="shared" si="8"/>
        <v/>
      </c>
      <c r="I182" s="71" t="str">
        <f t="shared" si="9"/>
        <v/>
      </c>
      <c r="J182" s="79">
        <v>30</v>
      </c>
      <c r="K182" s="69" t="str">
        <f>_xlfn.TEXTJOIN(" / ", TRUE, 'FUNCIONARIO 1'!E182, 'FUNCIONARIO 2'!E182, 'FUNCIONARIO 3'!E182, 'FUNCIONARIO 4'!E182, 'FUNCIONARIO 5'!E182, 'FUNCIONARIO 6'!E182)</f>
        <v/>
      </c>
      <c r="L182" s="78" t="str">
        <f t="shared" si="10"/>
        <v/>
      </c>
      <c r="M182" s="71" t="str">
        <f t="shared" si="11"/>
        <v/>
      </c>
      <c r="N182" s="80"/>
      <c r="O182" s="118" t="str">
        <f>_xlfn.TEXTJOIN(CHAR(10), TRUE, 'FUNCIONARIO 1'!O182, 'FUNCIONARIO 2'!O182, 'FUNCIONARIO 3'!O182, 'FUNCIONARIO 4'!O182, 'FUNCIONARIO 5'!O182, 'FUNCIONARIO 6'!O182)</f>
        <v/>
      </c>
    </row>
    <row r="183" spans="1:15" ht="120" customHeight="1">
      <c r="A183" s="77">
        <v>46321</v>
      </c>
      <c r="B183" s="65" t="str">
        <f>_xlfn.TEXTJOIN(" / ", TRUE, 'FUNCIONARIO 1'!B183, 'FUNCIONARIO 2'!B183, 'FUNCIONARIO 3'!B183, 'FUNCIONARIO 4'!B183, 'FUNCIONARIO 5'!B183, 'FUNCIONARIO 6'!B183)</f>
        <v>DIANA CAROLINA SUAREZ</v>
      </c>
      <c r="C183" s="65" t="str">
        <f>_xlfn.TEXTJOIN(" / ", TRUE, 'FUNCIONARIO 1'!C183, 'FUNCIONARIO 2'!C183, 'FUNCIONARIO 3'!C183, 'FUNCIONARIO 4'!C183, 'FUNCIONARIO 5'!C183, 'FUNCIONARIO 6'!C183)</f>
        <v/>
      </c>
      <c r="D183" s="66" t="str">
        <f>_xlfn.TEXTJOIN(" / ", TRUE, 'FUNCIONARIO 1'!D183, 'FUNCIONARIO 2'!D183, 'FUNCIONARIO 3'!D183, 'FUNCIONARIO 4'!D183, 'FUNCIONARIO 5'!D183, 'FUNCIONARIO 6'!D183)</f>
        <v/>
      </c>
      <c r="E183" s="67" t="str">
        <f>_xlfn.TEXTJOIN(" / ", TRUE, 'FUNCIONARIO 1'!E183, 'FUNCIONARIO 2'!E183, 'FUNCIONARIO 3'!E183, 'FUNCIONARIO 4'!E183, 'FUNCIONARIO 5'!E183, 'FUNCIONARIO 6'!E183)</f>
        <v/>
      </c>
      <c r="F183" s="68">
        <v>36</v>
      </c>
      <c r="G183" s="69" t="str">
        <f>_xlfn.TEXTJOIN(" / ", TRUE, 'FUNCIONARIO 1'!E183, 'FUNCIONARIO 2'!E183, 'FUNCIONARIO 3'!E183, 'FUNCIONARIO 4'!E183, 'FUNCIONARIO 5'!E183, 'FUNCIONARIO 6'!E183)</f>
        <v/>
      </c>
      <c r="H183" s="78" t="str">
        <f t="shared" si="8"/>
        <v/>
      </c>
      <c r="I183" s="71" t="str">
        <f t="shared" si="9"/>
        <v/>
      </c>
      <c r="J183" s="79">
        <v>30</v>
      </c>
      <c r="K183" s="69" t="str">
        <f>_xlfn.TEXTJOIN(" / ", TRUE, 'FUNCIONARIO 1'!E183, 'FUNCIONARIO 2'!E183, 'FUNCIONARIO 3'!E183, 'FUNCIONARIO 4'!E183, 'FUNCIONARIO 5'!E183, 'FUNCIONARIO 6'!E183)</f>
        <v/>
      </c>
      <c r="L183" s="78" t="str">
        <f t="shared" si="10"/>
        <v/>
      </c>
      <c r="M183" s="71" t="str">
        <f t="shared" si="11"/>
        <v/>
      </c>
      <c r="N183" s="80"/>
      <c r="O183" s="118" t="str">
        <f>_xlfn.TEXTJOIN(CHAR(10), TRUE, 'FUNCIONARIO 1'!O183, 'FUNCIONARIO 2'!O183, 'FUNCIONARIO 3'!O183, 'FUNCIONARIO 4'!O183, 'FUNCIONARIO 5'!O183, 'FUNCIONARIO 6'!O183)</f>
        <v/>
      </c>
    </row>
    <row r="184" spans="1:15" ht="120" customHeight="1">
      <c r="A184" s="77">
        <v>46322</v>
      </c>
      <c r="B184" s="65" t="str">
        <f>_xlfn.TEXTJOIN(" / ", TRUE, 'FUNCIONARIO 1'!B184, 'FUNCIONARIO 2'!B184, 'FUNCIONARIO 3'!B184, 'FUNCIONARIO 4'!B184, 'FUNCIONARIO 5'!B184, 'FUNCIONARIO 6'!B184)</f>
        <v>DIANA CAROLINA SUAREZ</v>
      </c>
      <c r="C184" s="65" t="str">
        <f>_xlfn.TEXTJOIN(" / ", TRUE, 'FUNCIONARIO 1'!C184, 'FUNCIONARIO 2'!C184, 'FUNCIONARIO 3'!C184, 'FUNCIONARIO 4'!C184, 'FUNCIONARIO 5'!C184, 'FUNCIONARIO 6'!C184)</f>
        <v/>
      </c>
      <c r="D184" s="66" t="str">
        <f>_xlfn.TEXTJOIN(" / ", TRUE, 'FUNCIONARIO 1'!D184, 'FUNCIONARIO 2'!D184, 'FUNCIONARIO 3'!D184, 'FUNCIONARIO 4'!D184, 'FUNCIONARIO 5'!D184, 'FUNCIONARIO 6'!D184)</f>
        <v/>
      </c>
      <c r="E184" s="67" t="str">
        <f>_xlfn.TEXTJOIN(" / ", TRUE, 'FUNCIONARIO 1'!E184, 'FUNCIONARIO 2'!E184, 'FUNCIONARIO 3'!E184, 'FUNCIONARIO 4'!E184, 'FUNCIONARIO 5'!E184, 'FUNCIONARIO 6'!E184)</f>
        <v/>
      </c>
      <c r="F184" s="68">
        <v>36</v>
      </c>
      <c r="G184" s="69" t="str">
        <f>_xlfn.TEXTJOIN(" / ", TRUE, 'FUNCIONARIO 1'!E184, 'FUNCIONARIO 2'!E184, 'FUNCIONARIO 3'!E184, 'FUNCIONARIO 4'!E184, 'FUNCIONARIO 5'!E184, 'FUNCIONARIO 6'!E184)</f>
        <v/>
      </c>
      <c r="H184" s="78" t="str">
        <f t="shared" si="8"/>
        <v/>
      </c>
      <c r="I184" s="71" t="str">
        <f t="shared" si="9"/>
        <v/>
      </c>
      <c r="J184" s="79">
        <v>30</v>
      </c>
      <c r="K184" s="69" t="str">
        <f>_xlfn.TEXTJOIN(" / ", TRUE, 'FUNCIONARIO 1'!E184, 'FUNCIONARIO 2'!E184, 'FUNCIONARIO 3'!E184, 'FUNCIONARIO 4'!E184, 'FUNCIONARIO 5'!E184, 'FUNCIONARIO 6'!E184)</f>
        <v/>
      </c>
      <c r="L184" s="78" t="str">
        <f t="shared" si="10"/>
        <v/>
      </c>
      <c r="M184" s="71" t="str">
        <f t="shared" si="11"/>
        <v/>
      </c>
      <c r="N184" s="80"/>
      <c r="O184" s="118" t="str">
        <f>_xlfn.TEXTJOIN(CHAR(10), TRUE, 'FUNCIONARIO 1'!O184, 'FUNCIONARIO 2'!O184, 'FUNCIONARIO 3'!O184, 'FUNCIONARIO 4'!O184, 'FUNCIONARIO 5'!O184, 'FUNCIONARIO 6'!O184)</f>
        <v/>
      </c>
    </row>
    <row r="185" spans="1:15" ht="120" customHeight="1">
      <c r="A185" s="77">
        <v>46323</v>
      </c>
      <c r="B185" s="65" t="str">
        <f>_xlfn.TEXTJOIN(" / ", TRUE, 'FUNCIONARIO 1'!B185, 'FUNCIONARIO 2'!B185, 'FUNCIONARIO 3'!B185, 'FUNCIONARIO 4'!B185, 'FUNCIONARIO 5'!B185, 'FUNCIONARIO 6'!B185)</f>
        <v>DIANA CAROLINA SUAREZ</v>
      </c>
      <c r="C185" s="65" t="str">
        <f>_xlfn.TEXTJOIN(" / ", TRUE, 'FUNCIONARIO 1'!C185, 'FUNCIONARIO 2'!C185, 'FUNCIONARIO 3'!C185, 'FUNCIONARIO 4'!C185, 'FUNCIONARIO 5'!C185, 'FUNCIONARIO 6'!C185)</f>
        <v/>
      </c>
      <c r="D185" s="66" t="str">
        <f>_xlfn.TEXTJOIN(" / ", TRUE, 'FUNCIONARIO 1'!D185, 'FUNCIONARIO 2'!D185, 'FUNCIONARIO 3'!D185, 'FUNCIONARIO 4'!D185, 'FUNCIONARIO 5'!D185, 'FUNCIONARIO 6'!D185)</f>
        <v/>
      </c>
      <c r="E185" s="67" t="str">
        <f>_xlfn.TEXTJOIN(" / ", TRUE, 'FUNCIONARIO 1'!E185, 'FUNCIONARIO 2'!E185, 'FUNCIONARIO 3'!E185, 'FUNCIONARIO 4'!E185, 'FUNCIONARIO 5'!E185, 'FUNCIONARIO 6'!E185)</f>
        <v/>
      </c>
      <c r="F185" s="68">
        <v>36</v>
      </c>
      <c r="G185" s="69" t="str">
        <f>_xlfn.TEXTJOIN(" / ", TRUE, 'FUNCIONARIO 1'!E185, 'FUNCIONARIO 2'!E185, 'FUNCIONARIO 3'!E185, 'FUNCIONARIO 4'!E185, 'FUNCIONARIO 5'!E185, 'FUNCIONARIO 6'!E185)</f>
        <v/>
      </c>
      <c r="H185" s="78" t="str">
        <f t="shared" si="8"/>
        <v/>
      </c>
      <c r="I185" s="71" t="str">
        <f t="shared" si="9"/>
        <v/>
      </c>
      <c r="J185" s="79">
        <v>30</v>
      </c>
      <c r="K185" s="69" t="str">
        <f>_xlfn.TEXTJOIN(" / ", TRUE, 'FUNCIONARIO 1'!E185, 'FUNCIONARIO 2'!E185, 'FUNCIONARIO 3'!E185, 'FUNCIONARIO 4'!E185, 'FUNCIONARIO 5'!E185, 'FUNCIONARIO 6'!E185)</f>
        <v/>
      </c>
      <c r="L185" s="78" t="str">
        <f t="shared" si="10"/>
        <v/>
      </c>
      <c r="M185" s="71" t="str">
        <f t="shared" si="11"/>
        <v/>
      </c>
      <c r="N185" s="80"/>
      <c r="O185" s="118" t="str">
        <f>_xlfn.TEXTJOIN(CHAR(10), TRUE, 'FUNCIONARIO 1'!O185, 'FUNCIONARIO 2'!O185, 'FUNCIONARIO 3'!O185, 'FUNCIONARIO 4'!O185, 'FUNCIONARIO 5'!O185, 'FUNCIONARIO 6'!O185)</f>
        <v/>
      </c>
    </row>
    <row r="186" spans="1:15" ht="120" customHeight="1">
      <c r="A186" s="77">
        <v>46324</v>
      </c>
      <c r="B186" s="65" t="str">
        <f>_xlfn.TEXTJOIN(" / ", TRUE, 'FUNCIONARIO 1'!B186, 'FUNCIONARIO 2'!B186, 'FUNCIONARIO 3'!B186, 'FUNCIONARIO 4'!B186, 'FUNCIONARIO 5'!B186, 'FUNCIONARIO 6'!B186)</f>
        <v>DIANA CAROLINA SUAREZ</v>
      </c>
      <c r="C186" s="65" t="str">
        <f>_xlfn.TEXTJOIN(" / ", TRUE, 'FUNCIONARIO 1'!C186, 'FUNCIONARIO 2'!C186, 'FUNCIONARIO 3'!C186, 'FUNCIONARIO 4'!C186, 'FUNCIONARIO 5'!C186, 'FUNCIONARIO 6'!C186)</f>
        <v/>
      </c>
      <c r="D186" s="66" t="str">
        <f>_xlfn.TEXTJOIN(" / ", TRUE, 'FUNCIONARIO 1'!D186, 'FUNCIONARIO 2'!D186, 'FUNCIONARIO 3'!D186, 'FUNCIONARIO 4'!D186, 'FUNCIONARIO 5'!D186, 'FUNCIONARIO 6'!D186)</f>
        <v/>
      </c>
      <c r="E186" s="67" t="str">
        <f>_xlfn.TEXTJOIN(" / ", TRUE, 'FUNCIONARIO 1'!E186, 'FUNCIONARIO 2'!E186, 'FUNCIONARIO 3'!E186, 'FUNCIONARIO 4'!E186, 'FUNCIONARIO 5'!E186, 'FUNCIONARIO 6'!E186)</f>
        <v/>
      </c>
      <c r="F186" s="68">
        <v>36</v>
      </c>
      <c r="G186" s="69" t="str">
        <f>_xlfn.TEXTJOIN(" / ", TRUE, 'FUNCIONARIO 1'!E186, 'FUNCIONARIO 2'!E186, 'FUNCIONARIO 3'!E186, 'FUNCIONARIO 4'!E186, 'FUNCIONARIO 5'!E186, 'FUNCIONARIO 6'!E186)</f>
        <v/>
      </c>
      <c r="H186" s="78" t="str">
        <f t="shared" si="8"/>
        <v/>
      </c>
      <c r="I186" s="71" t="str">
        <f t="shared" si="9"/>
        <v/>
      </c>
      <c r="J186" s="79">
        <v>30</v>
      </c>
      <c r="K186" s="69" t="str">
        <f>_xlfn.TEXTJOIN(" / ", TRUE, 'FUNCIONARIO 1'!E186, 'FUNCIONARIO 2'!E186, 'FUNCIONARIO 3'!E186, 'FUNCIONARIO 4'!E186, 'FUNCIONARIO 5'!E186, 'FUNCIONARIO 6'!E186)</f>
        <v/>
      </c>
      <c r="L186" s="78" t="str">
        <f t="shared" si="10"/>
        <v/>
      </c>
      <c r="M186" s="71" t="str">
        <f t="shared" si="11"/>
        <v/>
      </c>
      <c r="N186" s="80"/>
      <c r="O186" s="118" t="str">
        <f>_xlfn.TEXTJOIN(CHAR(10), TRUE, 'FUNCIONARIO 1'!O186, 'FUNCIONARIO 2'!O186, 'FUNCIONARIO 3'!O186, 'FUNCIONARIO 4'!O186, 'FUNCIONARIO 5'!O186, 'FUNCIONARIO 6'!O186)</f>
        <v/>
      </c>
    </row>
    <row r="187" spans="1:15" ht="120" customHeight="1">
      <c r="A187" s="77">
        <v>46325</v>
      </c>
      <c r="B187" s="65" t="str">
        <f>_xlfn.TEXTJOIN(" / ", TRUE, 'FUNCIONARIO 1'!B187, 'FUNCIONARIO 2'!B187, 'FUNCIONARIO 3'!B187, 'FUNCIONARIO 4'!B187, 'FUNCIONARIO 5'!B187, 'FUNCIONARIO 6'!B187)</f>
        <v>DIANA CAROLINA SUAREZ</v>
      </c>
      <c r="C187" s="65" t="str">
        <f>_xlfn.TEXTJOIN(" / ", TRUE, 'FUNCIONARIO 1'!C187, 'FUNCIONARIO 2'!C187, 'FUNCIONARIO 3'!C187, 'FUNCIONARIO 4'!C187, 'FUNCIONARIO 5'!C187, 'FUNCIONARIO 6'!C187)</f>
        <v/>
      </c>
      <c r="D187" s="66" t="str">
        <f>_xlfn.TEXTJOIN(" / ", TRUE, 'FUNCIONARIO 1'!D187, 'FUNCIONARIO 2'!D187, 'FUNCIONARIO 3'!D187, 'FUNCIONARIO 4'!D187, 'FUNCIONARIO 5'!D187, 'FUNCIONARIO 6'!D187)</f>
        <v/>
      </c>
      <c r="E187" s="67" t="str">
        <f>_xlfn.TEXTJOIN(" / ", TRUE, 'FUNCIONARIO 1'!E187, 'FUNCIONARIO 2'!E187, 'FUNCIONARIO 3'!E187, 'FUNCIONARIO 4'!E187, 'FUNCIONARIO 5'!E187, 'FUNCIONARIO 6'!E187)</f>
        <v/>
      </c>
      <c r="F187" s="68">
        <v>36</v>
      </c>
      <c r="G187" s="69" t="str">
        <f>_xlfn.TEXTJOIN(" / ", TRUE, 'FUNCIONARIO 1'!E187, 'FUNCIONARIO 2'!E187, 'FUNCIONARIO 3'!E187, 'FUNCIONARIO 4'!E187, 'FUNCIONARIO 5'!E187, 'FUNCIONARIO 6'!E187)</f>
        <v/>
      </c>
      <c r="H187" s="78" t="str">
        <f t="shared" si="8"/>
        <v/>
      </c>
      <c r="I187" s="71" t="str">
        <f t="shared" si="9"/>
        <v/>
      </c>
      <c r="J187" s="79">
        <v>30</v>
      </c>
      <c r="K187" s="69" t="str">
        <f>_xlfn.TEXTJOIN(" / ", TRUE, 'FUNCIONARIO 1'!E187, 'FUNCIONARIO 2'!E187, 'FUNCIONARIO 3'!E187, 'FUNCIONARIO 4'!E187, 'FUNCIONARIO 5'!E187, 'FUNCIONARIO 6'!E187)</f>
        <v/>
      </c>
      <c r="L187" s="78" t="str">
        <f t="shared" si="10"/>
        <v/>
      </c>
      <c r="M187" s="71" t="str">
        <f t="shared" si="11"/>
        <v/>
      </c>
      <c r="N187" s="80"/>
      <c r="O187" s="118" t="str">
        <f>_xlfn.TEXTJOIN(CHAR(10), TRUE, 'FUNCIONARIO 1'!O187, 'FUNCIONARIO 2'!O187, 'FUNCIONARIO 3'!O187, 'FUNCIONARIO 4'!O187, 'FUNCIONARIO 5'!O187, 'FUNCIONARIO 6'!O187)</f>
        <v/>
      </c>
    </row>
    <row r="188" spans="1:15" ht="39.950000000000003" customHeight="1"/>
    <row r="189" spans="1:15" ht="39.950000000000003" customHeight="1"/>
    <row r="190" spans="1:15" ht="39.950000000000003" customHeight="1"/>
    <row r="191" spans="1:15" ht="39.950000000000003" customHeight="1"/>
    <row r="192" spans="1:15" ht="39.950000000000003" customHeight="1"/>
    <row r="193" ht="39.950000000000003" customHeight="1"/>
    <row r="194" ht="39.950000000000003" customHeight="1"/>
    <row r="195" ht="39.950000000000003" customHeight="1"/>
    <row r="196" ht="39.950000000000003" customHeight="1"/>
    <row r="197" ht="39.950000000000003" customHeight="1"/>
    <row r="198" ht="39.950000000000003" customHeight="1"/>
    <row r="199" ht="39.950000000000003" customHeight="1"/>
    <row r="200" ht="39.950000000000003" customHeight="1"/>
    <row r="201" ht="39.950000000000003" customHeight="1"/>
    <row r="202" ht="39.950000000000003" customHeight="1"/>
    <row r="203" ht="39.950000000000003" customHeight="1"/>
    <row r="204" ht="39.950000000000003" customHeight="1"/>
    <row r="205" ht="39.950000000000003" customHeight="1"/>
    <row r="206" ht="39.950000000000003" customHeight="1"/>
    <row r="207" ht="39.950000000000003" customHeight="1"/>
    <row r="208" ht="39.950000000000003" customHeight="1"/>
    <row r="209" ht="39.950000000000003" customHeight="1"/>
    <row r="210" ht="39.950000000000003" customHeight="1"/>
    <row r="211" ht="39.950000000000003" customHeight="1"/>
    <row r="212" ht="39.950000000000003" customHeight="1"/>
    <row r="213" ht="39.950000000000003" customHeight="1"/>
    <row r="214" ht="39.950000000000003" customHeight="1"/>
    <row r="215" ht="39.950000000000003" customHeight="1"/>
    <row r="216" ht="39.950000000000003" customHeight="1"/>
    <row r="217" ht="39.950000000000003" customHeight="1"/>
    <row r="218" ht="39.950000000000003" customHeight="1"/>
    <row r="219" ht="39.950000000000003" customHeight="1"/>
    <row r="220" ht="39.950000000000003" customHeight="1"/>
    <row r="221" ht="39.950000000000003" customHeight="1"/>
    <row r="222" ht="39.950000000000003" customHeight="1"/>
    <row r="223" ht="39.950000000000003" customHeight="1"/>
    <row r="224" ht="39.950000000000003" customHeight="1"/>
    <row r="225" ht="39.950000000000003" customHeight="1"/>
    <row r="226" ht="39.950000000000003" customHeight="1"/>
    <row r="227" ht="39.950000000000003" customHeight="1"/>
    <row r="228" ht="39.950000000000003" customHeight="1"/>
    <row r="229" ht="39.950000000000003" customHeight="1"/>
    <row r="230" ht="39.950000000000003" customHeight="1"/>
    <row r="231" ht="39.950000000000003" customHeight="1"/>
    <row r="232" ht="39.950000000000003" customHeight="1"/>
    <row r="233" ht="39.950000000000003" customHeight="1"/>
    <row r="234" ht="39.950000000000003" customHeight="1"/>
    <row r="235" ht="39.950000000000003" customHeight="1"/>
    <row r="236" ht="39.950000000000003" customHeight="1"/>
    <row r="237" ht="39.950000000000003" customHeight="1"/>
    <row r="238" ht="39.950000000000003" customHeight="1"/>
    <row r="239" ht="39.950000000000003" customHeight="1"/>
    <row r="240" ht="39.950000000000003" customHeight="1"/>
    <row r="241" ht="39.950000000000003" customHeight="1"/>
    <row r="242" ht="39.950000000000003" customHeight="1"/>
    <row r="243" ht="39.950000000000003" customHeight="1"/>
    <row r="244" ht="39.950000000000003" customHeight="1"/>
    <row r="245" ht="39.950000000000003" customHeight="1"/>
    <row r="246" ht="39.950000000000003" customHeight="1"/>
    <row r="247" ht="39.950000000000003" customHeight="1"/>
  </sheetData>
  <mergeCells count="14">
    <mergeCell ref="R3:V5"/>
    <mergeCell ref="AA1:AB1"/>
    <mergeCell ref="X2:Y2"/>
    <mergeCell ref="X3:Y3"/>
    <mergeCell ref="A1:N1"/>
    <mergeCell ref="A2:A4"/>
    <mergeCell ref="B2:B4"/>
    <mergeCell ref="N2:N4"/>
    <mergeCell ref="F3:G3"/>
    <mergeCell ref="H3:I3"/>
    <mergeCell ref="J3:K3"/>
    <mergeCell ref="F2:M2"/>
    <mergeCell ref="L3:M3"/>
    <mergeCell ref="O1:O4"/>
  </mergeCells>
  <conditionalFormatting sqref="N5">
    <cfRule type="colorScale" priority="1">
      <colorScale>
        <cfvo type="num" val="0"/>
        <cfvo type="num" val="1"/>
        <color rgb="FFFF7128"/>
        <color rgb="FFFFEF9C"/>
      </colorScale>
    </cfRule>
  </conditionalFormatting>
  <conditionalFormatting sqref="T6:T11">
    <cfRule type="cellIs" dxfId="2" priority="2" operator="equal">
      <formula>0</formula>
    </cfRule>
  </conditionalFormatting>
  <conditionalFormatting sqref="V6:V11">
    <cfRule type="cellIs" dxfId="1" priority="4" operator="equal">
      <formula>0</formula>
    </cfRule>
    <cfRule type="cellIs" dxfId="0" priority="5" operator="greaterThan">
      <formula>0</formula>
    </cfRule>
  </conditionalFormatting>
  <pageMargins left="0.7" right="0.7" top="0.75" bottom="0.75" header="0.3" footer="0.3"/>
  <pageSetup paperSize="9" scale="35"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62FC4-C022-4A23-9D73-1702F62E089F}">
  <dimension ref="A1:O247"/>
  <sheetViews>
    <sheetView topLeftCell="A37" zoomScale="78" zoomScaleNormal="78" workbookViewId="0">
      <selection activeCell="A40" sqref="A40"/>
    </sheetView>
  </sheetViews>
  <sheetFormatPr defaultColWidth="11.42578125" defaultRowHeight="14.45"/>
  <cols>
    <col min="1" max="1" width="27.42578125" style="35" customWidth="1"/>
    <col min="2" max="5" width="41.7109375" style="35" customWidth="1"/>
    <col min="6" max="6" width="31.140625" style="35" customWidth="1"/>
    <col min="7" max="7" width="31.28515625" style="36" customWidth="1"/>
    <col min="8" max="8" width="10.85546875" style="35" customWidth="1"/>
    <col min="9" max="9" width="11.42578125" style="37"/>
    <col min="10" max="10" width="28.7109375" style="35" customWidth="1"/>
    <col min="11" max="11" width="28.7109375" style="36" customWidth="1"/>
    <col min="12" max="12" width="10.85546875" style="35" customWidth="1"/>
    <col min="13" max="13" width="11.42578125" style="36"/>
    <col min="14" max="14" width="96.42578125" style="37" customWidth="1"/>
    <col min="15" max="15" width="119.85546875" style="36" customWidth="1"/>
    <col min="18" max="18" width="28.42578125" customWidth="1"/>
    <col min="19" max="19" width="66.42578125" customWidth="1"/>
    <col min="20" max="20" width="34.5703125" customWidth="1"/>
    <col min="21" max="21" width="47.140625" customWidth="1"/>
    <col min="22" max="22" width="22" customWidth="1"/>
    <col min="27" max="27" width="70.140625" customWidth="1"/>
    <col min="28" max="28" width="30.7109375" customWidth="1"/>
  </cols>
  <sheetData>
    <row r="1" spans="1:15" ht="83.25" customHeight="1" thickBot="1">
      <c r="A1" s="168" t="s">
        <v>41</v>
      </c>
      <c r="B1" s="168"/>
      <c r="C1" s="168"/>
      <c r="D1" s="168"/>
      <c r="E1" s="168"/>
      <c r="F1" s="168"/>
      <c r="G1" s="168"/>
      <c r="H1" s="168"/>
      <c r="I1" s="168"/>
      <c r="J1" s="168"/>
      <c r="K1" s="168"/>
      <c r="L1" s="168"/>
      <c r="M1" s="168"/>
      <c r="N1" s="168"/>
      <c r="O1" s="169" t="s">
        <v>1</v>
      </c>
    </row>
    <row r="2" spans="1:15" ht="59.25" customHeight="1" thickBot="1">
      <c r="A2" s="171" t="s">
        <v>3</v>
      </c>
      <c r="B2" s="174" t="s">
        <v>4</v>
      </c>
      <c r="C2" s="2"/>
      <c r="D2" s="2"/>
      <c r="E2" s="2"/>
      <c r="F2" s="176" t="s">
        <v>5</v>
      </c>
      <c r="G2" s="177"/>
      <c r="H2" s="177"/>
      <c r="I2" s="177"/>
      <c r="J2" s="177"/>
      <c r="K2" s="177"/>
      <c r="L2" s="177"/>
      <c r="M2" s="177"/>
      <c r="N2" s="178" t="s">
        <v>42</v>
      </c>
      <c r="O2" s="169"/>
    </row>
    <row r="3" spans="1:15" ht="81.75" customHeight="1" thickBot="1">
      <c r="A3" s="172"/>
      <c r="B3" s="175"/>
      <c r="C3" s="4" t="s">
        <v>9</v>
      </c>
      <c r="D3" s="4" t="s">
        <v>10</v>
      </c>
      <c r="E3" s="4" t="s">
        <v>11</v>
      </c>
      <c r="F3" s="181" t="s">
        <v>12</v>
      </c>
      <c r="G3" s="182"/>
      <c r="H3" s="183" t="s">
        <v>13</v>
      </c>
      <c r="I3" s="184"/>
      <c r="J3" s="185" t="s">
        <v>14</v>
      </c>
      <c r="K3" s="186"/>
      <c r="L3" s="183" t="s">
        <v>13</v>
      </c>
      <c r="M3" s="187"/>
      <c r="N3" s="179"/>
      <c r="O3" s="169"/>
    </row>
    <row r="4" spans="1:15" ht="53.25" customHeight="1" thickBot="1">
      <c r="A4" s="173"/>
      <c r="B4" s="175"/>
      <c r="C4" s="3"/>
      <c r="D4" s="3"/>
      <c r="E4" s="3"/>
      <c r="F4" s="5" t="s">
        <v>18</v>
      </c>
      <c r="G4" s="5" t="s">
        <v>19</v>
      </c>
      <c r="H4" s="6" t="s">
        <v>20</v>
      </c>
      <c r="I4" s="7" t="s">
        <v>21</v>
      </c>
      <c r="J4" s="8" t="s">
        <v>18</v>
      </c>
      <c r="K4" s="9" t="s">
        <v>22</v>
      </c>
      <c r="L4" s="10" t="s">
        <v>20</v>
      </c>
      <c r="M4" s="11" t="s">
        <v>21</v>
      </c>
      <c r="N4" s="180"/>
      <c r="O4" s="170"/>
    </row>
    <row r="5" spans="1:15" ht="79.900000000000006" customHeight="1" thickBot="1">
      <c r="A5" s="12">
        <v>46055</v>
      </c>
      <c r="B5" s="13" t="s">
        <v>43</v>
      </c>
      <c r="C5" s="13"/>
      <c r="D5" s="13"/>
      <c r="E5" s="13"/>
      <c r="F5" s="14">
        <v>36</v>
      </c>
      <c r="G5" s="15"/>
      <c r="H5" s="16" t="str">
        <f>IF(OR(G5=0, G5=""), "", IF(G5&gt;=36, "X", ""))</f>
        <v/>
      </c>
      <c r="I5" s="17" t="str">
        <f>IF(OR(G5=0, G5=""), "", IF(G5&lt;36, "X", ""))</f>
        <v/>
      </c>
      <c r="J5" s="15">
        <v>30</v>
      </c>
      <c r="K5" s="15">
        <v>10</v>
      </c>
      <c r="L5" s="16" t="str">
        <f>IF(OR(K5=0, K5=""), "", IF(K5&gt;=30, "X", ""))</f>
        <v/>
      </c>
      <c r="M5" s="18" t="s">
        <v>21</v>
      </c>
      <c r="N5" s="19" t="s">
        <v>44</v>
      </c>
      <c r="O5" s="116"/>
    </row>
    <row r="6" spans="1:15" ht="79.900000000000006" customHeight="1" thickBot="1">
      <c r="A6" s="20">
        <v>46056</v>
      </c>
      <c r="B6" s="21" t="s">
        <v>43</v>
      </c>
      <c r="C6" s="21"/>
      <c r="D6" s="21"/>
      <c r="E6" s="13"/>
      <c r="F6" s="14">
        <v>36</v>
      </c>
      <c r="G6" s="15"/>
      <c r="H6" s="22" t="str">
        <f t="shared" ref="H6:H69" si="0">IF(OR(G6=0, G6=""), "", IF(G6&gt;=36, "X", ""))</f>
        <v/>
      </c>
      <c r="I6" s="23" t="str">
        <f t="shared" ref="I6:I69" si="1">IF(OR(G6=0, G6=""), "", IF(G6&lt;36, "X", ""))</f>
        <v/>
      </c>
      <c r="J6" s="24">
        <v>30</v>
      </c>
      <c r="K6" s="15">
        <v>10</v>
      </c>
      <c r="L6" s="22" t="str">
        <f t="shared" ref="L6:L69" si="2">IF(OR(K6=0, K6=""), "", IF(K6&gt;=30, "X", ""))</f>
        <v/>
      </c>
      <c r="M6" s="23" t="str">
        <f>IF(OR(K6=0, K6=""), "", IF(K6&lt;30, "X", ""))</f>
        <v>X</v>
      </c>
      <c r="N6" s="25">
        <f>SUM(G:G)</f>
        <v>5</v>
      </c>
      <c r="O6" s="116"/>
    </row>
    <row r="7" spans="1:15" ht="79.900000000000006" customHeight="1" thickBot="1">
      <c r="A7" s="20">
        <v>46057</v>
      </c>
      <c r="B7" s="21" t="s">
        <v>43</v>
      </c>
      <c r="C7" s="21"/>
      <c r="D7" s="21"/>
      <c r="E7" s="13"/>
      <c r="F7" s="14">
        <v>36</v>
      </c>
      <c r="G7" s="15"/>
      <c r="H7" s="22" t="str">
        <f t="shared" si="0"/>
        <v/>
      </c>
      <c r="I7" s="23" t="str">
        <f t="shared" si="1"/>
        <v/>
      </c>
      <c r="J7" s="24">
        <v>30</v>
      </c>
      <c r="K7" s="15">
        <v>7</v>
      </c>
      <c r="L7" s="22" t="str">
        <f t="shared" si="2"/>
        <v/>
      </c>
      <c r="M7" s="23" t="str">
        <f t="shared" ref="M7:M70" si="3">IF(OR(K7=0, K7=""), "", IF(K7&lt;30, "X", ""))</f>
        <v>X</v>
      </c>
      <c r="N7" s="26" t="s">
        <v>45</v>
      </c>
      <c r="O7" s="116" t="s">
        <v>46</v>
      </c>
    </row>
    <row r="8" spans="1:15" ht="79.900000000000006" customHeight="1" thickBot="1">
      <c r="A8" s="20">
        <v>46058</v>
      </c>
      <c r="B8" s="21" t="s">
        <v>43</v>
      </c>
      <c r="C8" s="21"/>
      <c r="D8" s="21"/>
      <c r="E8" s="13"/>
      <c r="F8" s="14">
        <v>36</v>
      </c>
      <c r="G8" s="15"/>
      <c r="H8" s="22" t="str">
        <f t="shared" si="0"/>
        <v/>
      </c>
      <c r="I8" s="23" t="str">
        <f t="shared" si="1"/>
        <v/>
      </c>
      <c r="J8" s="24">
        <v>30</v>
      </c>
      <c r="K8" s="15">
        <v>5</v>
      </c>
      <c r="L8" s="22" t="str">
        <f t="shared" si="2"/>
        <v/>
      </c>
      <c r="M8" s="23" t="str">
        <f t="shared" si="3"/>
        <v>X</v>
      </c>
      <c r="N8" s="27">
        <f>SUM(K:K)</f>
        <v>208.5</v>
      </c>
      <c r="O8" s="116"/>
    </row>
    <row r="9" spans="1:15" ht="79.900000000000006" customHeight="1" thickBot="1">
      <c r="A9" s="20">
        <v>46059</v>
      </c>
      <c r="B9" s="21" t="s">
        <v>43</v>
      </c>
      <c r="C9" s="21"/>
      <c r="D9" s="21"/>
      <c r="E9" s="13"/>
      <c r="F9" s="14">
        <v>36</v>
      </c>
      <c r="G9" s="15"/>
      <c r="H9" s="22" t="str">
        <f t="shared" si="0"/>
        <v/>
      </c>
      <c r="I9" s="23" t="str">
        <f t="shared" si="1"/>
        <v/>
      </c>
      <c r="J9" s="24">
        <v>30</v>
      </c>
      <c r="K9" s="15">
        <v>8.5</v>
      </c>
      <c r="L9" s="22" t="str">
        <f t="shared" si="2"/>
        <v/>
      </c>
      <c r="M9" s="23" t="str">
        <f t="shared" si="3"/>
        <v>X</v>
      </c>
      <c r="N9" s="28" t="s">
        <v>47</v>
      </c>
      <c r="O9" s="116"/>
    </row>
    <row r="10" spans="1:15" ht="79.900000000000006" customHeight="1" thickBot="1">
      <c r="A10" s="29">
        <v>46062</v>
      </c>
      <c r="B10" s="21" t="s">
        <v>43</v>
      </c>
      <c r="C10" s="21"/>
      <c r="D10" s="21"/>
      <c r="E10" s="13"/>
      <c r="F10" s="14">
        <v>36</v>
      </c>
      <c r="G10" s="15"/>
      <c r="H10" s="22" t="str">
        <f t="shared" si="0"/>
        <v/>
      </c>
      <c r="I10" s="23" t="str">
        <f t="shared" si="1"/>
        <v/>
      </c>
      <c r="J10" s="24">
        <v>30</v>
      </c>
      <c r="K10" s="15">
        <v>9.5</v>
      </c>
      <c r="L10" s="22" t="str">
        <f t="shared" si="2"/>
        <v/>
      </c>
      <c r="M10" s="23" t="str">
        <f t="shared" si="3"/>
        <v>X</v>
      </c>
      <c r="N10" s="28">
        <f>IFERROR((N6 + N8) / (2157 * 2), 0)</f>
        <v>4.94900324524803E-2</v>
      </c>
      <c r="O10" s="116" t="s">
        <v>48</v>
      </c>
    </row>
    <row r="11" spans="1:15" ht="79.900000000000006" customHeight="1">
      <c r="A11" s="29">
        <v>46063</v>
      </c>
      <c r="B11" s="21" t="s">
        <v>43</v>
      </c>
      <c r="C11" s="21"/>
      <c r="D11" s="21"/>
      <c r="E11" s="13"/>
      <c r="F11" s="14">
        <v>36</v>
      </c>
      <c r="G11" s="15"/>
      <c r="H11" s="22" t="str">
        <f t="shared" si="0"/>
        <v/>
      </c>
      <c r="I11" s="23" t="str">
        <f t="shared" si="1"/>
        <v/>
      </c>
      <c r="J11" s="24">
        <v>30</v>
      </c>
      <c r="K11" s="24"/>
      <c r="L11" s="22" t="str">
        <f t="shared" si="2"/>
        <v/>
      </c>
      <c r="M11" s="23" t="str">
        <f t="shared" si="3"/>
        <v/>
      </c>
      <c r="N11" s="30"/>
      <c r="O11" s="116" t="s">
        <v>49</v>
      </c>
    </row>
    <row r="12" spans="1:15" ht="79.900000000000006" customHeight="1">
      <c r="A12" s="29">
        <v>46064</v>
      </c>
      <c r="B12" s="21" t="s">
        <v>43</v>
      </c>
      <c r="C12" s="21"/>
      <c r="D12" s="21"/>
      <c r="E12" s="13"/>
      <c r="F12" s="14">
        <v>36</v>
      </c>
      <c r="G12" s="24"/>
      <c r="H12" s="22" t="str">
        <f t="shared" si="0"/>
        <v/>
      </c>
      <c r="I12" s="23" t="str">
        <f t="shared" si="1"/>
        <v/>
      </c>
      <c r="J12" s="24">
        <v>30</v>
      </c>
      <c r="K12" s="24"/>
      <c r="L12" s="22" t="str">
        <f t="shared" si="2"/>
        <v/>
      </c>
      <c r="M12" s="23" t="str">
        <f t="shared" si="3"/>
        <v/>
      </c>
      <c r="N12" s="30"/>
      <c r="O12" s="116" t="s">
        <v>50</v>
      </c>
    </row>
    <row r="13" spans="1:15" ht="79.900000000000006" customHeight="1">
      <c r="A13" s="29">
        <v>46065</v>
      </c>
      <c r="B13" s="21" t="s">
        <v>43</v>
      </c>
      <c r="C13" s="21"/>
      <c r="D13" s="21"/>
      <c r="E13" s="13"/>
      <c r="F13" s="14">
        <v>36</v>
      </c>
      <c r="G13" s="24"/>
      <c r="H13" s="22" t="str">
        <f t="shared" si="0"/>
        <v/>
      </c>
      <c r="I13" s="23" t="str">
        <f t="shared" si="1"/>
        <v/>
      </c>
      <c r="J13" s="24">
        <v>30</v>
      </c>
      <c r="K13" s="24">
        <v>9</v>
      </c>
      <c r="L13" s="22" t="str">
        <f t="shared" si="2"/>
        <v/>
      </c>
      <c r="M13" s="23" t="str">
        <f t="shared" si="3"/>
        <v>X</v>
      </c>
      <c r="N13" s="30"/>
      <c r="O13" s="116"/>
    </row>
    <row r="14" spans="1:15" ht="79.900000000000006" customHeight="1">
      <c r="A14" s="29">
        <v>46066</v>
      </c>
      <c r="B14" s="21" t="s">
        <v>43</v>
      </c>
      <c r="C14" s="21"/>
      <c r="D14" s="21"/>
      <c r="E14" s="13"/>
      <c r="F14" s="14">
        <v>36</v>
      </c>
      <c r="G14" s="24"/>
      <c r="H14" s="22" t="str">
        <f t="shared" si="0"/>
        <v/>
      </c>
      <c r="I14" s="23" t="str">
        <f t="shared" si="1"/>
        <v/>
      </c>
      <c r="J14" s="24">
        <v>30</v>
      </c>
      <c r="K14" s="24">
        <v>9</v>
      </c>
      <c r="L14" s="22" t="str">
        <f t="shared" si="2"/>
        <v/>
      </c>
      <c r="M14" s="23" t="str">
        <f t="shared" si="3"/>
        <v>X</v>
      </c>
      <c r="N14" s="30"/>
      <c r="O14" s="116"/>
    </row>
    <row r="15" spans="1:15" ht="79.900000000000006" customHeight="1">
      <c r="A15" s="20">
        <v>46069</v>
      </c>
      <c r="B15" s="21" t="s">
        <v>43</v>
      </c>
      <c r="C15" s="21"/>
      <c r="D15" s="21"/>
      <c r="E15" s="13"/>
      <c r="F15" s="14">
        <v>36</v>
      </c>
      <c r="G15" s="24"/>
      <c r="H15" s="22" t="str">
        <f t="shared" si="0"/>
        <v/>
      </c>
      <c r="I15" s="23" t="str">
        <f t="shared" si="1"/>
        <v/>
      </c>
      <c r="J15" s="24">
        <v>30</v>
      </c>
      <c r="K15" s="24">
        <v>8</v>
      </c>
      <c r="L15" s="22" t="str">
        <f t="shared" si="2"/>
        <v/>
      </c>
      <c r="M15" s="23" t="str">
        <f t="shared" si="3"/>
        <v>X</v>
      </c>
      <c r="N15" s="30"/>
      <c r="O15" s="116" t="s">
        <v>51</v>
      </c>
    </row>
    <row r="16" spans="1:15" ht="79.900000000000006" customHeight="1">
      <c r="A16" s="20">
        <v>46070</v>
      </c>
      <c r="B16" s="21" t="s">
        <v>43</v>
      </c>
      <c r="C16" s="21"/>
      <c r="D16" s="21"/>
      <c r="E16" s="13"/>
      <c r="F16" s="14">
        <v>36</v>
      </c>
      <c r="G16" s="24"/>
      <c r="H16" s="22" t="str">
        <f t="shared" si="0"/>
        <v/>
      </c>
      <c r="I16" s="23" t="str">
        <f t="shared" si="1"/>
        <v/>
      </c>
      <c r="J16" s="24">
        <v>30</v>
      </c>
      <c r="K16" s="24">
        <v>7</v>
      </c>
      <c r="L16" s="22" t="str">
        <f t="shared" si="2"/>
        <v/>
      </c>
      <c r="M16" s="23" t="str">
        <f t="shared" si="3"/>
        <v>X</v>
      </c>
      <c r="N16" s="30"/>
      <c r="O16" s="116" t="s">
        <v>52</v>
      </c>
    </row>
    <row r="17" spans="1:15" ht="79.900000000000006" customHeight="1">
      <c r="A17" s="20">
        <v>46071</v>
      </c>
      <c r="B17" s="21" t="s">
        <v>43</v>
      </c>
      <c r="C17" s="21"/>
      <c r="D17" s="21"/>
      <c r="E17" s="13"/>
      <c r="F17" s="14">
        <v>36</v>
      </c>
      <c r="G17" s="24"/>
      <c r="H17" s="22" t="str">
        <f t="shared" si="0"/>
        <v/>
      </c>
      <c r="I17" s="23" t="str">
        <f t="shared" si="1"/>
        <v/>
      </c>
      <c r="J17" s="24">
        <v>30</v>
      </c>
      <c r="K17" s="24">
        <v>9</v>
      </c>
      <c r="L17" s="22" t="str">
        <f t="shared" si="2"/>
        <v/>
      </c>
      <c r="M17" s="23" t="str">
        <f t="shared" si="3"/>
        <v>X</v>
      </c>
      <c r="N17" s="30"/>
      <c r="O17" s="116" t="s">
        <v>53</v>
      </c>
    </row>
    <row r="18" spans="1:15" ht="79.900000000000006" customHeight="1">
      <c r="A18" s="20">
        <v>46072</v>
      </c>
      <c r="B18" s="21" t="s">
        <v>43</v>
      </c>
      <c r="C18" s="21"/>
      <c r="D18" s="21"/>
      <c r="E18" s="13"/>
      <c r="F18" s="14">
        <v>36</v>
      </c>
      <c r="G18" s="24"/>
      <c r="H18" s="22" t="str">
        <f t="shared" si="0"/>
        <v/>
      </c>
      <c r="I18" s="23" t="str">
        <f t="shared" si="1"/>
        <v/>
      </c>
      <c r="J18" s="24">
        <v>30</v>
      </c>
      <c r="K18" s="24">
        <v>8.5</v>
      </c>
      <c r="L18" s="22" t="str">
        <f t="shared" si="2"/>
        <v/>
      </c>
      <c r="M18" s="23" t="str">
        <f t="shared" si="3"/>
        <v>X</v>
      </c>
      <c r="N18" s="30"/>
      <c r="O18" s="116" t="s">
        <v>54</v>
      </c>
    </row>
    <row r="19" spans="1:15" ht="79.900000000000006" customHeight="1">
      <c r="A19" s="20">
        <v>46073</v>
      </c>
      <c r="B19" s="21" t="s">
        <v>43</v>
      </c>
      <c r="C19" s="21"/>
      <c r="D19" s="21"/>
      <c r="E19" s="13"/>
      <c r="F19" s="14">
        <v>36</v>
      </c>
      <c r="G19" s="24"/>
      <c r="H19" s="22" t="str">
        <f t="shared" si="0"/>
        <v/>
      </c>
      <c r="I19" s="23" t="str">
        <f t="shared" si="1"/>
        <v/>
      </c>
      <c r="J19" s="24">
        <v>30</v>
      </c>
      <c r="K19" s="24">
        <v>15</v>
      </c>
      <c r="L19" s="22" t="str">
        <f t="shared" si="2"/>
        <v/>
      </c>
      <c r="M19" s="23" t="str">
        <f t="shared" si="3"/>
        <v>X</v>
      </c>
      <c r="N19" s="30"/>
      <c r="O19" s="116" t="s">
        <v>55</v>
      </c>
    </row>
    <row r="20" spans="1:15" ht="79.900000000000006" customHeight="1">
      <c r="A20" s="31">
        <v>46076</v>
      </c>
      <c r="B20" s="21" t="s">
        <v>43</v>
      </c>
      <c r="C20" s="21"/>
      <c r="D20" s="21"/>
      <c r="E20" s="13"/>
      <c r="F20" s="14">
        <v>36</v>
      </c>
      <c r="G20" s="24"/>
      <c r="H20" s="22" t="str">
        <f t="shared" si="0"/>
        <v/>
      </c>
      <c r="I20" s="23" t="str">
        <f t="shared" si="1"/>
        <v/>
      </c>
      <c r="J20" s="24">
        <v>30</v>
      </c>
      <c r="K20" s="24">
        <v>11.5</v>
      </c>
      <c r="L20" s="22" t="str">
        <f t="shared" si="2"/>
        <v/>
      </c>
      <c r="M20" s="23" t="str">
        <f t="shared" si="3"/>
        <v>X</v>
      </c>
      <c r="N20" s="30"/>
      <c r="O20" s="116" t="s">
        <v>56</v>
      </c>
    </row>
    <row r="21" spans="1:15" ht="79.900000000000006" customHeight="1">
      <c r="A21" s="31">
        <v>46077</v>
      </c>
      <c r="B21" s="21" t="s">
        <v>43</v>
      </c>
      <c r="C21" s="21"/>
      <c r="D21" s="21"/>
      <c r="E21" s="13"/>
      <c r="F21" s="14">
        <v>36</v>
      </c>
      <c r="G21" s="24"/>
      <c r="H21" s="22" t="str">
        <f t="shared" si="0"/>
        <v/>
      </c>
      <c r="I21" s="23" t="str">
        <f t="shared" si="1"/>
        <v/>
      </c>
      <c r="J21" s="24">
        <v>30</v>
      </c>
      <c r="K21" s="24">
        <v>6</v>
      </c>
      <c r="L21" s="22" t="str">
        <f t="shared" si="2"/>
        <v/>
      </c>
      <c r="M21" s="23" t="str">
        <f t="shared" si="3"/>
        <v>X</v>
      </c>
      <c r="N21" s="30"/>
      <c r="O21" s="116" t="s">
        <v>57</v>
      </c>
    </row>
    <row r="22" spans="1:15" ht="79.900000000000006" customHeight="1">
      <c r="A22" s="31">
        <v>46078</v>
      </c>
      <c r="B22" s="21" t="s">
        <v>43</v>
      </c>
      <c r="C22" s="21"/>
      <c r="D22" s="21"/>
      <c r="E22" s="13"/>
      <c r="F22" s="14">
        <v>36</v>
      </c>
      <c r="G22" s="24"/>
      <c r="H22" s="22" t="str">
        <f t="shared" si="0"/>
        <v/>
      </c>
      <c r="I22" s="23" t="str">
        <f t="shared" si="1"/>
        <v/>
      </c>
      <c r="J22" s="24">
        <v>30</v>
      </c>
      <c r="K22" s="24">
        <v>6</v>
      </c>
      <c r="L22" s="22" t="str">
        <f t="shared" si="2"/>
        <v/>
      </c>
      <c r="M22" s="23" t="str">
        <f t="shared" si="3"/>
        <v>X</v>
      </c>
      <c r="N22" s="30"/>
      <c r="O22" s="116" t="s">
        <v>58</v>
      </c>
    </row>
    <row r="23" spans="1:15" ht="79.900000000000006" customHeight="1">
      <c r="A23" s="31">
        <v>46079</v>
      </c>
      <c r="B23" s="21" t="s">
        <v>43</v>
      </c>
      <c r="C23" s="21"/>
      <c r="D23" s="21"/>
      <c r="E23" s="13"/>
      <c r="F23" s="14">
        <v>36</v>
      </c>
      <c r="G23" s="24"/>
      <c r="H23" s="22" t="str">
        <f t="shared" si="0"/>
        <v/>
      </c>
      <c r="I23" s="23" t="str">
        <f t="shared" si="1"/>
        <v/>
      </c>
      <c r="J23" s="24">
        <v>30</v>
      </c>
      <c r="K23" s="24">
        <v>5</v>
      </c>
      <c r="L23" s="22" t="str">
        <f t="shared" si="2"/>
        <v/>
      </c>
      <c r="M23" s="23" t="str">
        <f t="shared" si="3"/>
        <v>X</v>
      </c>
      <c r="N23" s="30"/>
      <c r="O23" s="116" t="s">
        <v>59</v>
      </c>
    </row>
    <row r="24" spans="1:15" ht="79.900000000000006" customHeight="1">
      <c r="A24" s="31">
        <v>46080</v>
      </c>
      <c r="B24" s="21" t="s">
        <v>43</v>
      </c>
      <c r="C24" s="21"/>
      <c r="D24" s="21"/>
      <c r="E24" s="13"/>
      <c r="F24" s="14">
        <v>36</v>
      </c>
      <c r="G24" s="24"/>
      <c r="H24" s="22" t="str">
        <f t="shared" si="0"/>
        <v/>
      </c>
      <c r="I24" s="23" t="str">
        <f t="shared" si="1"/>
        <v/>
      </c>
      <c r="J24" s="24">
        <v>30</v>
      </c>
      <c r="K24" s="24">
        <v>9</v>
      </c>
      <c r="L24" s="22" t="str">
        <f t="shared" si="2"/>
        <v/>
      </c>
      <c r="M24" s="23" t="str">
        <f t="shared" si="3"/>
        <v>X</v>
      </c>
      <c r="N24" s="30"/>
      <c r="O24" s="116" t="s">
        <v>60</v>
      </c>
    </row>
    <row r="25" spans="1:15" ht="79.900000000000006" customHeight="1">
      <c r="A25" s="32">
        <v>46083</v>
      </c>
      <c r="B25" s="21" t="s">
        <v>43</v>
      </c>
      <c r="C25" s="21" t="s">
        <v>61</v>
      </c>
      <c r="D25" s="119">
        <v>2</v>
      </c>
      <c r="E25" s="38">
        <v>8</v>
      </c>
      <c r="F25" s="14">
        <v>36</v>
      </c>
      <c r="G25" s="24"/>
      <c r="H25" s="22" t="str">
        <f t="shared" si="0"/>
        <v/>
      </c>
      <c r="I25" s="23" t="str">
        <f t="shared" si="1"/>
        <v/>
      </c>
      <c r="J25" s="24">
        <v>30</v>
      </c>
      <c r="K25" s="24">
        <v>4.5</v>
      </c>
      <c r="L25" s="22" t="str">
        <f t="shared" si="2"/>
        <v/>
      </c>
      <c r="M25" s="23" t="str">
        <f t="shared" si="3"/>
        <v>X</v>
      </c>
      <c r="N25" s="30"/>
      <c r="O25" s="116" t="s">
        <v>62</v>
      </c>
    </row>
    <row r="26" spans="1:15" ht="79.900000000000006" customHeight="1">
      <c r="A26" s="32">
        <v>46084</v>
      </c>
      <c r="B26" s="21" t="s">
        <v>43</v>
      </c>
      <c r="C26" s="21" t="s">
        <v>61</v>
      </c>
      <c r="D26" s="21">
        <v>2</v>
      </c>
      <c r="E26" s="13" t="s">
        <v>63</v>
      </c>
      <c r="F26" s="14">
        <v>36</v>
      </c>
      <c r="G26" s="24"/>
      <c r="H26" s="22" t="str">
        <f t="shared" si="0"/>
        <v/>
      </c>
      <c r="I26" s="23" t="str">
        <f t="shared" si="1"/>
        <v/>
      </c>
      <c r="J26" s="24">
        <v>30</v>
      </c>
      <c r="K26" s="24">
        <v>4.5</v>
      </c>
      <c r="L26" s="22" t="str">
        <f t="shared" si="2"/>
        <v/>
      </c>
      <c r="M26" s="23" t="str">
        <f t="shared" si="3"/>
        <v>X</v>
      </c>
      <c r="N26" s="30"/>
      <c r="O26" s="116" t="s">
        <v>62</v>
      </c>
    </row>
    <row r="27" spans="1:15" ht="79.900000000000006" customHeight="1">
      <c r="A27" s="32">
        <v>46085</v>
      </c>
      <c r="B27" s="21" t="s">
        <v>43</v>
      </c>
      <c r="C27" s="21" t="s">
        <v>64</v>
      </c>
      <c r="D27" s="21" t="s">
        <v>65</v>
      </c>
      <c r="E27" s="13" t="s">
        <v>66</v>
      </c>
      <c r="F27" s="14">
        <v>36</v>
      </c>
      <c r="G27" s="24"/>
      <c r="H27" s="22" t="str">
        <f t="shared" si="0"/>
        <v/>
      </c>
      <c r="I27" s="23" t="str">
        <f t="shared" si="1"/>
        <v/>
      </c>
      <c r="J27" s="24">
        <v>30</v>
      </c>
      <c r="K27" s="24">
        <v>7.5</v>
      </c>
      <c r="L27" s="22" t="str">
        <f t="shared" si="2"/>
        <v/>
      </c>
      <c r="M27" s="23" t="str">
        <f t="shared" si="3"/>
        <v>X</v>
      </c>
      <c r="N27" s="30"/>
      <c r="O27" s="116" t="s">
        <v>62</v>
      </c>
    </row>
    <row r="28" spans="1:15" ht="79.900000000000006" customHeight="1">
      <c r="A28" s="32">
        <v>46086</v>
      </c>
      <c r="B28" s="21" t="s">
        <v>43</v>
      </c>
      <c r="C28" s="21" t="s">
        <v>67</v>
      </c>
      <c r="D28" s="21" t="s">
        <v>68</v>
      </c>
      <c r="E28" s="13" t="s">
        <v>69</v>
      </c>
      <c r="F28" s="14">
        <v>36</v>
      </c>
      <c r="G28" s="24"/>
      <c r="H28" s="22" t="str">
        <f t="shared" si="0"/>
        <v/>
      </c>
      <c r="I28" s="23" t="str">
        <f t="shared" si="1"/>
        <v/>
      </c>
      <c r="J28" s="24">
        <v>30</v>
      </c>
      <c r="K28" s="24">
        <v>5</v>
      </c>
      <c r="L28" s="22" t="str">
        <f t="shared" si="2"/>
        <v/>
      </c>
      <c r="M28" s="23" t="str">
        <f t="shared" si="3"/>
        <v>X</v>
      </c>
      <c r="N28" s="30"/>
      <c r="O28" s="116" t="s">
        <v>70</v>
      </c>
    </row>
    <row r="29" spans="1:15" ht="79.900000000000006" customHeight="1">
      <c r="A29" s="32">
        <v>46087</v>
      </c>
      <c r="B29" s="21" t="s">
        <v>43</v>
      </c>
      <c r="C29" s="21" t="s">
        <v>71</v>
      </c>
      <c r="D29" s="21" t="s">
        <v>72</v>
      </c>
      <c r="E29" s="13" t="s">
        <v>73</v>
      </c>
      <c r="F29" s="14">
        <v>36</v>
      </c>
      <c r="G29" s="24"/>
      <c r="H29" s="22" t="str">
        <f t="shared" si="0"/>
        <v/>
      </c>
      <c r="I29" s="23" t="str">
        <f t="shared" si="1"/>
        <v/>
      </c>
      <c r="J29" s="24">
        <v>30</v>
      </c>
      <c r="K29" s="24">
        <v>6.5</v>
      </c>
      <c r="L29" s="22" t="str">
        <f t="shared" si="2"/>
        <v/>
      </c>
      <c r="M29" s="23" t="str">
        <f t="shared" si="3"/>
        <v>X</v>
      </c>
      <c r="N29" s="30"/>
      <c r="O29" s="116" t="s">
        <v>74</v>
      </c>
    </row>
    <row r="30" spans="1:15" ht="79.900000000000006" customHeight="1">
      <c r="A30" s="29">
        <v>46090</v>
      </c>
      <c r="B30" s="21" t="s">
        <v>43</v>
      </c>
      <c r="C30" s="21"/>
      <c r="D30" s="21"/>
      <c r="E30" s="13"/>
      <c r="F30" s="14">
        <v>36</v>
      </c>
      <c r="G30" s="24"/>
      <c r="H30" s="22" t="str">
        <f t="shared" si="0"/>
        <v/>
      </c>
      <c r="I30" s="23" t="str">
        <f t="shared" si="1"/>
        <v/>
      </c>
      <c r="J30" s="24">
        <v>30</v>
      </c>
      <c r="K30" s="24"/>
      <c r="L30" s="22" t="str">
        <f t="shared" si="2"/>
        <v/>
      </c>
      <c r="M30" s="23" t="str">
        <f t="shared" si="3"/>
        <v/>
      </c>
      <c r="N30" s="30"/>
      <c r="O30" s="116" t="s">
        <v>75</v>
      </c>
    </row>
    <row r="31" spans="1:15" ht="79.900000000000006" customHeight="1">
      <c r="A31" s="29">
        <v>46091</v>
      </c>
      <c r="B31" s="21" t="s">
        <v>43</v>
      </c>
      <c r="C31" s="21" t="s">
        <v>76</v>
      </c>
      <c r="D31" s="21" t="s">
        <v>77</v>
      </c>
      <c r="E31" s="13" t="s">
        <v>78</v>
      </c>
      <c r="F31" s="14">
        <v>36</v>
      </c>
      <c r="G31" s="24"/>
      <c r="H31" s="22" t="str">
        <f t="shared" si="0"/>
        <v/>
      </c>
      <c r="I31" s="23" t="str">
        <f t="shared" si="1"/>
        <v/>
      </c>
      <c r="J31" s="24">
        <v>30</v>
      </c>
      <c r="K31" s="24">
        <v>3.5</v>
      </c>
      <c r="L31" s="22" t="str">
        <f t="shared" si="2"/>
        <v/>
      </c>
      <c r="M31" s="23" t="str">
        <f t="shared" si="3"/>
        <v>X</v>
      </c>
      <c r="N31" s="30"/>
      <c r="O31" s="116" t="s">
        <v>79</v>
      </c>
    </row>
    <row r="32" spans="1:15" ht="79.900000000000006" customHeight="1">
      <c r="A32" s="29">
        <v>46092</v>
      </c>
      <c r="B32" s="21" t="s">
        <v>43</v>
      </c>
      <c r="C32" s="21" t="s">
        <v>80</v>
      </c>
      <c r="D32" s="161" t="s">
        <v>81</v>
      </c>
      <c r="E32" s="13" t="s">
        <v>82</v>
      </c>
      <c r="F32" s="14">
        <v>36</v>
      </c>
      <c r="G32" s="24"/>
      <c r="H32" s="22" t="str">
        <f t="shared" si="0"/>
        <v/>
      </c>
      <c r="I32" s="23" t="str">
        <f t="shared" si="1"/>
        <v/>
      </c>
      <c r="J32" s="24">
        <v>30</v>
      </c>
      <c r="K32" s="24">
        <v>5</v>
      </c>
      <c r="L32" s="22" t="str">
        <f t="shared" si="2"/>
        <v/>
      </c>
      <c r="M32" s="23" t="str">
        <f t="shared" si="3"/>
        <v>X</v>
      </c>
      <c r="N32" s="30"/>
      <c r="O32" s="116" t="s">
        <v>83</v>
      </c>
    </row>
    <row r="33" spans="1:15" ht="79.900000000000006" customHeight="1">
      <c r="A33" s="29">
        <v>46093</v>
      </c>
      <c r="B33" s="21"/>
      <c r="C33" s="21"/>
      <c r="D33" s="21"/>
      <c r="E33" s="13"/>
      <c r="F33" s="14">
        <v>36</v>
      </c>
      <c r="G33" s="24"/>
      <c r="H33" s="22" t="str">
        <f t="shared" si="0"/>
        <v/>
      </c>
      <c r="I33" s="23" t="str">
        <f t="shared" si="1"/>
        <v/>
      </c>
      <c r="J33" s="24">
        <v>30</v>
      </c>
      <c r="K33" s="24"/>
      <c r="L33" s="22" t="str">
        <f t="shared" si="2"/>
        <v/>
      </c>
      <c r="M33" s="23" t="str">
        <f t="shared" si="3"/>
        <v/>
      </c>
      <c r="N33" s="30"/>
      <c r="O33" s="116" t="s">
        <v>84</v>
      </c>
    </row>
    <row r="34" spans="1:15" ht="79.900000000000006" customHeight="1">
      <c r="A34" s="29">
        <v>46094</v>
      </c>
      <c r="B34" s="21" t="s">
        <v>43</v>
      </c>
      <c r="C34" s="21" t="s">
        <v>85</v>
      </c>
      <c r="D34" s="21" t="s">
        <v>86</v>
      </c>
      <c r="E34" s="13" t="s">
        <v>87</v>
      </c>
      <c r="F34" s="14">
        <v>36</v>
      </c>
      <c r="G34" s="24">
        <v>5</v>
      </c>
      <c r="H34" s="22" t="str">
        <f t="shared" si="0"/>
        <v/>
      </c>
      <c r="I34" s="23" t="str">
        <f t="shared" si="1"/>
        <v>X</v>
      </c>
      <c r="J34" s="24">
        <v>30</v>
      </c>
      <c r="K34" s="24">
        <v>5</v>
      </c>
      <c r="L34" s="22" t="str">
        <f t="shared" si="2"/>
        <v/>
      </c>
      <c r="M34" s="23" t="str">
        <f t="shared" si="3"/>
        <v>X</v>
      </c>
      <c r="N34" s="30"/>
      <c r="O34" s="116" t="s">
        <v>88</v>
      </c>
    </row>
    <row r="35" spans="1:15" ht="79.900000000000006" customHeight="1">
      <c r="A35" s="20">
        <v>46097</v>
      </c>
      <c r="B35" s="21"/>
      <c r="C35" s="21"/>
      <c r="D35" s="21"/>
      <c r="E35" s="13"/>
      <c r="F35" s="14">
        <v>36</v>
      </c>
      <c r="G35" s="24"/>
      <c r="H35" s="22" t="str">
        <f t="shared" si="0"/>
        <v/>
      </c>
      <c r="I35" s="23" t="str">
        <f t="shared" si="1"/>
        <v/>
      </c>
      <c r="J35" s="24">
        <v>30</v>
      </c>
      <c r="K35" s="24"/>
      <c r="L35" s="22" t="str">
        <f t="shared" si="2"/>
        <v/>
      </c>
      <c r="M35" s="23" t="str">
        <f t="shared" si="3"/>
        <v/>
      </c>
      <c r="N35" s="30"/>
      <c r="O35" s="166" t="s">
        <v>89</v>
      </c>
    </row>
    <row r="36" spans="1:15" ht="79.900000000000006" customHeight="1">
      <c r="A36" s="20">
        <v>46098</v>
      </c>
      <c r="B36" s="21" t="s">
        <v>43</v>
      </c>
      <c r="C36" s="21" t="s">
        <v>85</v>
      </c>
      <c r="D36" s="21" t="s">
        <v>90</v>
      </c>
      <c r="E36" s="13" t="s">
        <v>91</v>
      </c>
      <c r="F36" s="14">
        <v>36</v>
      </c>
      <c r="G36" s="24"/>
      <c r="H36" s="22" t="str">
        <f t="shared" si="0"/>
        <v/>
      </c>
      <c r="I36" s="23" t="str">
        <f t="shared" si="1"/>
        <v/>
      </c>
      <c r="J36" s="24">
        <v>30</v>
      </c>
      <c r="K36" s="24">
        <v>5</v>
      </c>
      <c r="L36" s="22" t="str">
        <f t="shared" si="2"/>
        <v/>
      </c>
      <c r="M36" s="23" t="str">
        <f t="shared" si="3"/>
        <v>X</v>
      </c>
      <c r="N36" s="30"/>
      <c r="O36" s="116" t="s">
        <v>79</v>
      </c>
    </row>
    <row r="37" spans="1:15" ht="79.900000000000006" customHeight="1">
      <c r="A37" s="20">
        <v>46099</v>
      </c>
      <c r="B37" s="21" t="s">
        <v>43</v>
      </c>
      <c r="C37" s="21" t="s">
        <v>92</v>
      </c>
      <c r="D37" s="21" t="s">
        <v>93</v>
      </c>
      <c r="E37" s="13" t="s">
        <v>94</v>
      </c>
      <c r="F37" s="14">
        <v>36</v>
      </c>
      <c r="G37" s="24"/>
      <c r="H37" s="22" t="str">
        <f t="shared" si="0"/>
        <v/>
      </c>
      <c r="I37" s="23" t="str">
        <f t="shared" si="1"/>
        <v/>
      </c>
      <c r="J37" s="24">
        <v>30</v>
      </c>
      <c r="K37" s="24">
        <v>3</v>
      </c>
      <c r="L37" s="22" t="str">
        <f t="shared" si="2"/>
        <v/>
      </c>
      <c r="M37" s="23" t="str">
        <f t="shared" si="3"/>
        <v>X</v>
      </c>
      <c r="N37" s="30"/>
      <c r="O37" s="116" t="s">
        <v>95</v>
      </c>
    </row>
    <row r="38" spans="1:15" ht="79.900000000000006" customHeight="1">
      <c r="A38" s="20">
        <v>46100</v>
      </c>
      <c r="B38" s="21" t="s">
        <v>43</v>
      </c>
      <c r="C38" s="21" t="s">
        <v>92</v>
      </c>
      <c r="D38" s="21" t="s">
        <v>96</v>
      </c>
      <c r="E38" s="13" t="s">
        <v>97</v>
      </c>
      <c r="F38" s="14">
        <v>36</v>
      </c>
      <c r="G38" s="24"/>
      <c r="H38" s="22" t="str">
        <f t="shared" si="0"/>
        <v/>
      </c>
      <c r="I38" s="23" t="str">
        <f t="shared" si="1"/>
        <v/>
      </c>
      <c r="J38" s="24">
        <v>30</v>
      </c>
      <c r="K38" s="24">
        <v>6</v>
      </c>
      <c r="L38" s="22" t="str">
        <f t="shared" si="2"/>
        <v/>
      </c>
      <c r="M38" s="23" t="str">
        <f t="shared" si="3"/>
        <v>X</v>
      </c>
      <c r="N38" s="30"/>
      <c r="O38" s="116"/>
    </row>
    <row r="39" spans="1:15" ht="79.900000000000006" customHeight="1">
      <c r="A39" s="20">
        <v>46101</v>
      </c>
      <c r="B39" s="21" t="s">
        <v>43</v>
      </c>
      <c r="C39" s="21"/>
      <c r="D39" s="21"/>
      <c r="E39" s="13"/>
      <c r="F39" s="14">
        <v>36</v>
      </c>
      <c r="G39" s="24"/>
      <c r="H39" s="22" t="str">
        <f t="shared" si="0"/>
        <v/>
      </c>
      <c r="I39" s="23" t="str">
        <f t="shared" si="1"/>
        <v/>
      </c>
      <c r="J39" s="24">
        <v>30</v>
      </c>
      <c r="K39" s="24"/>
      <c r="L39" s="22" t="str">
        <f t="shared" si="2"/>
        <v/>
      </c>
      <c r="M39" s="23" t="str">
        <f t="shared" si="3"/>
        <v/>
      </c>
      <c r="N39" s="30"/>
      <c r="O39" s="116" t="s">
        <v>98</v>
      </c>
    </row>
    <row r="40" spans="1:15" ht="79.900000000000006" customHeight="1">
      <c r="A40" s="31">
        <v>46105</v>
      </c>
      <c r="B40" s="21" t="s">
        <v>43</v>
      </c>
      <c r="C40" s="21"/>
      <c r="D40" s="21"/>
      <c r="E40" s="13"/>
      <c r="F40" s="14">
        <v>36</v>
      </c>
      <c r="G40" s="24"/>
      <c r="H40" s="22" t="str">
        <f t="shared" si="0"/>
        <v/>
      </c>
      <c r="I40" s="23" t="str">
        <f t="shared" si="1"/>
        <v/>
      </c>
      <c r="J40" s="24">
        <v>30</v>
      </c>
      <c r="K40" s="24"/>
      <c r="L40" s="22" t="str">
        <f t="shared" si="2"/>
        <v/>
      </c>
      <c r="M40" s="23" t="str">
        <f t="shared" si="3"/>
        <v/>
      </c>
      <c r="N40" s="30"/>
      <c r="O40" s="116" t="s">
        <v>99</v>
      </c>
    </row>
    <row r="41" spans="1:15" ht="79.900000000000006" customHeight="1">
      <c r="A41" s="31">
        <v>46106</v>
      </c>
      <c r="B41" s="21"/>
      <c r="C41" s="21"/>
      <c r="D41" s="21"/>
      <c r="E41" s="13"/>
      <c r="F41" s="14">
        <v>36</v>
      </c>
      <c r="G41" s="24"/>
      <c r="H41" s="22" t="str">
        <f t="shared" si="0"/>
        <v/>
      </c>
      <c r="I41" s="23" t="str">
        <f t="shared" si="1"/>
        <v/>
      </c>
      <c r="J41" s="24">
        <v>30</v>
      </c>
      <c r="K41" s="24"/>
      <c r="L41" s="22" t="str">
        <f t="shared" si="2"/>
        <v/>
      </c>
      <c r="M41" s="23" t="str">
        <f t="shared" si="3"/>
        <v/>
      </c>
      <c r="N41" s="30"/>
      <c r="O41" s="116"/>
    </row>
    <row r="42" spans="1:15" ht="79.900000000000006" customHeight="1">
      <c r="A42" s="31">
        <v>46107</v>
      </c>
      <c r="B42" s="21"/>
      <c r="C42" s="21"/>
      <c r="D42" s="21"/>
      <c r="E42" s="13"/>
      <c r="F42" s="14">
        <v>36</v>
      </c>
      <c r="G42" s="24"/>
      <c r="H42" s="22" t="str">
        <f t="shared" si="0"/>
        <v/>
      </c>
      <c r="I42" s="23" t="str">
        <f t="shared" si="1"/>
        <v/>
      </c>
      <c r="J42" s="24">
        <v>30</v>
      </c>
      <c r="K42" s="24"/>
      <c r="L42" s="22" t="str">
        <f t="shared" si="2"/>
        <v/>
      </c>
      <c r="M42" s="23" t="str">
        <f t="shared" si="3"/>
        <v/>
      </c>
      <c r="N42" s="30"/>
      <c r="O42" s="116"/>
    </row>
    <row r="43" spans="1:15" ht="79.900000000000006" customHeight="1">
      <c r="A43" s="31">
        <v>46108</v>
      </c>
      <c r="B43" s="21"/>
      <c r="C43" s="21"/>
      <c r="D43" s="21"/>
      <c r="E43" s="13"/>
      <c r="F43" s="14">
        <v>36</v>
      </c>
      <c r="G43" s="24"/>
      <c r="H43" s="22" t="str">
        <f t="shared" si="0"/>
        <v/>
      </c>
      <c r="I43" s="23" t="str">
        <f t="shared" si="1"/>
        <v/>
      </c>
      <c r="J43" s="24">
        <v>30</v>
      </c>
      <c r="K43" s="24"/>
      <c r="L43" s="22" t="str">
        <f t="shared" si="2"/>
        <v/>
      </c>
      <c r="M43" s="23" t="str">
        <f t="shared" si="3"/>
        <v/>
      </c>
      <c r="N43" s="30"/>
      <c r="O43" s="116"/>
    </row>
    <row r="44" spans="1:15" ht="79.900000000000006" customHeight="1">
      <c r="A44" s="32">
        <v>46111</v>
      </c>
      <c r="B44" s="21"/>
      <c r="C44" s="21"/>
      <c r="D44" s="21"/>
      <c r="E44" s="13"/>
      <c r="F44" s="14">
        <v>36</v>
      </c>
      <c r="G44" s="24"/>
      <c r="H44" s="22" t="str">
        <f t="shared" si="0"/>
        <v/>
      </c>
      <c r="I44" s="23" t="str">
        <f t="shared" si="1"/>
        <v/>
      </c>
      <c r="J44" s="24">
        <v>30</v>
      </c>
      <c r="K44" s="24"/>
      <c r="L44" s="22" t="str">
        <f t="shared" si="2"/>
        <v/>
      </c>
      <c r="M44" s="23" t="str">
        <f t="shared" si="3"/>
        <v/>
      </c>
      <c r="N44" s="30"/>
      <c r="O44" s="116"/>
    </row>
    <row r="45" spans="1:15" ht="79.900000000000006" customHeight="1">
      <c r="A45" s="32">
        <v>46112</v>
      </c>
      <c r="B45" s="21"/>
      <c r="C45" s="21"/>
      <c r="D45" s="21"/>
      <c r="E45" s="13"/>
      <c r="F45" s="14">
        <v>36</v>
      </c>
      <c r="G45" s="24"/>
      <c r="H45" s="22" t="str">
        <f t="shared" si="0"/>
        <v/>
      </c>
      <c r="I45" s="23" t="str">
        <f t="shared" si="1"/>
        <v/>
      </c>
      <c r="J45" s="24">
        <v>30</v>
      </c>
      <c r="K45" s="24"/>
      <c r="L45" s="22" t="str">
        <f t="shared" si="2"/>
        <v/>
      </c>
      <c r="M45" s="23" t="str">
        <f t="shared" si="3"/>
        <v/>
      </c>
      <c r="N45" s="30"/>
      <c r="O45" s="116"/>
    </row>
    <row r="46" spans="1:15" ht="79.900000000000006" customHeight="1">
      <c r="A46" s="32">
        <v>46113</v>
      </c>
      <c r="B46" s="21"/>
      <c r="C46" s="21"/>
      <c r="D46" s="21"/>
      <c r="E46" s="13"/>
      <c r="F46" s="14">
        <v>36</v>
      </c>
      <c r="G46" s="24"/>
      <c r="H46" s="22" t="str">
        <f t="shared" si="0"/>
        <v/>
      </c>
      <c r="I46" s="23" t="str">
        <f t="shared" si="1"/>
        <v/>
      </c>
      <c r="J46" s="24">
        <v>30</v>
      </c>
      <c r="K46" s="24"/>
      <c r="L46" s="22" t="str">
        <f t="shared" si="2"/>
        <v/>
      </c>
      <c r="M46" s="23" t="str">
        <f t="shared" si="3"/>
        <v/>
      </c>
      <c r="N46" s="30"/>
      <c r="O46" s="116"/>
    </row>
    <row r="47" spans="1:15" ht="79.900000000000006" customHeight="1">
      <c r="A47" s="33">
        <v>46118</v>
      </c>
      <c r="B47" s="21"/>
      <c r="C47" s="21"/>
      <c r="D47" s="21"/>
      <c r="E47" s="13"/>
      <c r="F47" s="14">
        <v>36</v>
      </c>
      <c r="G47" s="24"/>
      <c r="H47" s="22" t="str">
        <f t="shared" si="0"/>
        <v/>
      </c>
      <c r="I47" s="23" t="str">
        <f t="shared" si="1"/>
        <v/>
      </c>
      <c r="J47" s="24">
        <v>30</v>
      </c>
      <c r="K47" s="24"/>
      <c r="L47" s="22" t="str">
        <f t="shared" si="2"/>
        <v/>
      </c>
      <c r="M47" s="23" t="str">
        <f t="shared" si="3"/>
        <v/>
      </c>
      <c r="N47" s="30"/>
      <c r="O47" s="116"/>
    </row>
    <row r="48" spans="1:15" ht="79.900000000000006" customHeight="1">
      <c r="A48" s="33">
        <v>46119</v>
      </c>
      <c r="B48" s="21"/>
      <c r="C48" s="21"/>
      <c r="D48" s="21"/>
      <c r="E48" s="13"/>
      <c r="F48" s="14">
        <v>36</v>
      </c>
      <c r="G48" s="24"/>
      <c r="H48" s="22" t="str">
        <f t="shared" si="0"/>
        <v/>
      </c>
      <c r="I48" s="23" t="str">
        <f t="shared" si="1"/>
        <v/>
      </c>
      <c r="J48" s="24">
        <v>30</v>
      </c>
      <c r="K48" s="24"/>
      <c r="L48" s="22" t="str">
        <f t="shared" si="2"/>
        <v/>
      </c>
      <c r="M48" s="23" t="str">
        <f t="shared" si="3"/>
        <v/>
      </c>
      <c r="N48" s="30"/>
      <c r="O48" s="116"/>
    </row>
    <row r="49" spans="1:15" ht="79.900000000000006" customHeight="1">
      <c r="A49" s="33">
        <v>46120</v>
      </c>
      <c r="B49" s="21"/>
      <c r="C49" s="21"/>
      <c r="D49" s="21"/>
      <c r="E49" s="13"/>
      <c r="F49" s="14">
        <v>36</v>
      </c>
      <c r="G49" s="24"/>
      <c r="H49" s="22" t="str">
        <f t="shared" si="0"/>
        <v/>
      </c>
      <c r="I49" s="23" t="str">
        <f t="shared" si="1"/>
        <v/>
      </c>
      <c r="J49" s="24">
        <v>30</v>
      </c>
      <c r="K49" s="24"/>
      <c r="L49" s="22" t="str">
        <f t="shared" si="2"/>
        <v/>
      </c>
      <c r="M49" s="23" t="str">
        <f t="shared" si="3"/>
        <v/>
      </c>
      <c r="N49" s="30"/>
      <c r="O49" s="116"/>
    </row>
    <row r="50" spans="1:15" ht="79.900000000000006" customHeight="1">
      <c r="A50" s="33">
        <v>46121</v>
      </c>
      <c r="B50" s="21"/>
      <c r="C50" s="21"/>
      <c r="D50" s="21"/>
      <c r="E50" s="13"/>
      <c r="F50" s="14">
        <v>36</v>
      </c>
      <c r="G50" s="24"/>
      <c r="H50" s="22" t="str">
        <f t="shared" si="0"/>
        <v/>
      </c>
      <c r="I50" s="23" t="str">
        <f t="shared" si="1"/>
        <v/>
      </c>
      <c r="J50" s="24">
        <v>30</v>
      </c>
      <c r="K50" s="24"/>
      <c r="L50" s="22" t="str">
        <f t="shared" si="2"/>
        <v/>
      </c>
      <c r="M50" s="23" t="str">
        <f t="shared" si="3"/>
        <v/>
      </c>
      <c r="N50" s="30"/>
      <c r="O50" s="116"/>
    </row>
    <row r="51" spans="1:15" ht="79.900000000000006" customHeight="1">
      <c r="A51" s="33">
        <v>46122</v>
      </c>
      <c r="B51" s="21"/>
      <c r="C51" s="21"/>
      <c r="D51" s="21"/>
      <c r="E51" s="13"/>
      <c r="F51" s="14">
        <v>36</v>
      </c>
      <c r="G51" s="24"/>
      <c r="H51" s="22" t="str">
        <f t="shared" si="0"/>
        <v/>
      </c>
      <c r="I51" s="23" t="str">
        <f t="shared" si="1"/>
        <v/>
      </c>
      <c r="J51" s="24">
        <v>30</v>
      </c>
      <c r="K51" s="24"/>
      <c r="L51" s="22" t="str">
        <f t="shared" si="2"/>
        <v/>
      </c>
      <c r="M51" s="23" t="str">
        <f t="shared" si="3"/>
        <v/>
      </c>
      <c r="N51" s="30"/>
      <c r="O51" s="116"/>
    </row>
    <row r="52" spans="1:15" ht="79.900000000000006" customHeight="1">
      <c r="A52" s="20">
        <v>46125</v>
      </c>
      <c r="B52" s="21"/>
      <c r="C52" s="21"/>
      <c r="D52" s="21"/>
      <c r="E52" s="13"/>
      <c r="F52" s="14">
        <v>36</v>
      </c>
      <c r="G52" s="24"/>
      <c r="H52" s="22" t="str">
        <f t="shared" si="0"/>
        <v/>
      </c>
      <c r="I52" s="23" t="str">
        <f t="shared" si="1"/>
        <v/>
      </c>
      <c r="J52" s="24">
        <v>30</v>
      </c>
      <c r="K52" s="24"/>
      <c r="L52" s="22" t="str">
        <f t="shared" si="2"/>
        <v/>
      </c>
      <c r="M52" s="23" t="str">
        <f t="shared" si="3"/>
        <v/>
      </c>
      <c r="N52" s="30"/>
      <c r="O52" s="116"/>
    </row>
    <row r="53" spans="1:15" ht="79.900000000000006" customHeight="1">
      <c r="A53" s="20">
        <v>46126</v>
      </c>
      <c r="B53" s="21"/>
      <c r="C53" s="21"/>
      <c r="D53" s="21"/>
      <c r="E53" s="13"/>
      <c r="F53" s="14">
        <v>36</v>
      </c>
      <c r="G53" s="24"/>
      <c r="H53" s="22" t="str">
        <f t="shared" si="0"/>
        <v/>
      </c>
      <c r="I53" s="23" t="str">
        <f t="shared" si="1"/>
        <v/>
      </c>
      <c r="J53" s="24">
        <v>30</v>
      </c>
      <c r="K53" s="24"/>
      <c r="L53" s="22" t="str">
        <f t="shared" si="2"/>
        <v/>
      </c>
      <c r="M53" s="23" t="str">
        <f t="shared" si="3"/>
        <v/>
      </c>
      <c r="N53" s="30"/>
      <c r="O53" s="116"/>
    </row>
    <row r="54" spans="1:15" ht="79.900000000000006" customHeight="1">
      <c r="A54" s="20">
        <v>46127</v>
      </c>
      <c r="B54" s="21"/>
      <c r="C54" s="21"/>
      <c r="D54" s="21"/>
      <c r="E54" s="13"/>
      <c r="F54" s="14">
        <v>36</v>
      </c>
      <c r="G54" s="24"/>
      <c r="H54" s="22" t="str">
        <f t="shared" si="0"/>
        <v/>
      </c>
      <c r="I54" s="23" t="str">
        <f t="shared" si="1"/>
        <v/>
      </c>
      <c r="J54" s="24">
        <v>30</v>
      </c>
      <c r="K54" s="24"/>
      <c r="L54" s="22" t="str">
        <f t="shared" si="2"/>
        <v/>
      </c>
      <c r="M54" s="23" t="str">
        <f t="shared" si="3"/>
        <v/>
      </c>
      <c r="N54" s="30"/>
      <c r="O54" s="116"/>
    </row>
    <row r="55" spans="1:15" ht="79.900000000000006" customHeight="1">
      <c r="A55" s="20">
        <v>46128</v>
      </c>
      <c r="B55" s="21"/>
      <c r="C55" s="21"/>
      <c r="D55" s="21"/>
      <c r="E55" s="13"/>
      <c r="F55" s="14">
        <v>36</v>
      </c>
      <c r="G55" s="24"/>
      <c r="H55" s="22" t="str">
        <f t="shared" si="0"/>
        <v/>
      </c>
      <c r="I55" s="23" t="str">
        <f t="shared" si="1"/>
        <v/>
      </c>
      <c r="J55" s="24">
        <v>30</v>
      </c>
      <c r="K55" s="24"/>
      <c r="L55" s="22" t="str">
        <f t="shared" si="2"/>
        <v/>
      </c>
      <c r="M55" s="23" t="str">
        <f t="shared" si="3"/>
        <v/>
      </c>
      <c r="N55" s="30"/>
      <c r="O55" s="116"/>
    </row>
    <row r="56" spans="1:15" ht="79.900000000000006" customHeight="1">
      <c r="A56" s="20">
        <v>46129</v>
      </c>
      <c r="B56" s="21"/>
      <c r="C56" s="21"/>
      <c r="D56" s="21"/>
      <c r="E56" s="13"/>
      <c r="F56" s="14">
        <v>36</v>
      </c>
      <c r="G56" s="24"/>
      <c r="H56" s="22" t="str">
        <f t="shared" si="0"/>
        <v/>
      </c>
      <c r="I56" s="23" t="str">
        <f t="shared" si="1"/>
        <v/>
      </c>
      <c r="J56" s="24">
        <v>30</v>
      </c>
      <c r="K56" s="24"/>
      <c r="L56" s="22" t="str">
        <f t="shared" si="2"/>
        <v/>
      </c>
      <c r="M56" s="23" t="str">
        <f t="shared" si="3"/>
        <v/>
      </c>
      <c r="N56" s="30"/>
      <c r="O56" s="116"/>
    </row>
    <row r="57" spans="1:15" ht="79.900000000000006" customHeight="1">
      <c r="A57" s="34">
        <v>46132</v>
      </c>
      <c r="B57" s="21"/>
      <c r="C57" s="21"/>
      <c r="D57" s="21"/>
      <c r="E57" s="13"/>
      <c r="F57" s="14">
        <v>36</v>
      </c>
      <c r="G57" s="24"/>
      <c r="H57" s="22" t="str">
        <f t="shared" si="0"/>
        <v/>
      </c>
      <c r="I57" s="23" t="str">
        <f t="shared" si="1"/>
        <v/>
      </c>
      <c r="J57" s="24">
        <v>30</v>
      </c>
      <c r="K57" s="24"/>
      <c r="L57" s="22" t="str">
        <f t="shared" si="2"/>
        <v/>
      </c>
      <c r="M57" s="23" t="str">
        <f t="shared" si="3"/>
        <v/>
      </c>
      <c r="N57" s="30"/>
      <c r="O57" s="116"/>
    </row>
    <row r="58" spans="1:15" ht="79.900000000000006" customHeight="1">
      <c r="A58" s="34">
        <v>46133</v>
      </c>
      <c r="B58" s="21"/>
      <c r="C58" s="21"/>
      <c r="D58" s="21"/>
      <c r="E58" s="13"/>
      <c r="F58" s="14">
        <v>36</v>
      </c>
      <c r="G58" s="24"/>
      <c r="H58" s="22" t="str">
        <f t="shared" si="0"/>
        <v/>
      </c>
      <c r="I58" s="23" t="str">
        <f t="shared" si="1"/>
        <v/>
      </c>
      <c r="J58" s="24">
        <v>30</v>
      </c>
      <c r="K58" s="24"/>
      <c r="L58" s="22" t="str">
        <f t="shared" si="2"/>
        <v/>
      </c>
      <c r="M58" s="23" t="str">
        <f t="shared" si="3"/>
        <v/>
      </c>
      <c r="N58" s="30"/>
      <c r="O58" s="116"/>
    </row>
    <row r="59" spans="1:15" ht="79.900000000000006" customHeight="1">
      <c r="A59" s="34">
        <v>46134</v>
      </c>
      <c r="B59" s="21"/>
      <c r="C59" s="21"/>
      <c r="D59" s="21"/>
      <c r="E59" s="13"/>
      <c r="F59" s="14">
        <v>36</v>
      </c>
      <c r="G59" s="24"/>
      <c r="H59" s="22" t="str">
        <f t="shared" si="0"/>
        <v/>
      </c>
      <c r="I59" s="23" t="str">
        <f t="shared" si="1"/>
        <v/>
      </c>
      <c r="J59" s="24">
        <v>30</v>
      </c>
      <c r="K59" s="24"/>
      <c r="L59" s="22" t="str">
        <f t="shared" si="2"/>
        <v/>
      </c>
      <c r="M59" s="23" t="str">
        <f t="shared" si="3"/>
        <v/>
      </c>
      <c r="N59" s="30"/>
      <c r="O59" s="116"/>
    </row>
    <row r="60" spans="1:15" ht="79.900000000000006" customHeight="1">
      <c r="A60" s="34">
        <v>46135</v>
      </c>
      <c r="B60" s="21"/>
      <c r="C60" s="21"/>
      <c r="D60" s="21"/>
      <c r="E60" s="13"/>
      <c r="F60" s="14">
        <v>36</v>
      </c>
      <c r="G60" s="24"/>
      <c r="H60" s="22" t="str">
        <f t="shared" si="0"/>
        <v/>
      </c>
      <c r="I60" s="23" t="str">
        <f t="shared" si="1"/>
        <v/>
      </c>
      <c r="J60" s="24">
        <v>30</v>
      </c>
      <c r="K60" s="24"/>
      <c r="L60" s="22" t="str">
        <f t="shared" si="2"/>
        <v/>
      </c>
      <c r="M60" s="23" t="str">
        <f t="shared" si="3"/>
        <v/>
      </c>
      <c r="N60" s="30"/>
      <c r="O60" s="116"/>
    </row>
    <row r="61" spans="1:15" ht="79.900000000000006" customHeight="1">
      <c r="A61" s="34">
        <v>46136</v>
      </c>
      <c r="B61" s="21"/>
      <c r="C61" s="21"/>
      <c r="D61" s="21"/>
      <c r="E61" s="13"/>
      <c r="F61" s="14">
        <v>36</v>
      </c>
      <c r="G61" s="24"/>
      <c r="H61" s="22" t="str">
        <f t="shared" si="0"/>
        <v/>
      </c>
      <c r="I61" s="23" t="str">
        <f t="shared" si="1"/>
        <v/>
      </c>
      <c r="J61" s="24">
        <v>30</v>
      </c>
      <c r="K61" s="24"/>
      <c r="L61" s="22" t="str">
        <f t="shared" si="2"/>
        <v/>
      </c>
      <c r="M61" s="23" t="str">
        <f t="shared" si="3"/>
        <v/>
      </c>
      <c r="N61" s="30"/>
      <c r="O61" s="116"/>
    </row>
    <row r="62" spans="1:15" ht="79.900000000000006" customHeight="1">
      <c r="A62" s="20">
        <v>46139</v>
      </c>
      <c r="B62" s="21"/>
      <c r="C62" s="21"/>
      <c r="D62" s="21"/>
      <c r="E62" s="13"/>
      <c r="F62" s="14">
        <v>36</v>
      </c>
      <c r="G62" s="24"/>
      <c r="H62" s="22" t="str">
        <f t="shared" si="0"/>
        <v/>
      </c>
      <c r="I62" s="23" t="str">
        <f t="shared" si="1"/>
        <v/>
      </c>
      <c r="J62" s="24">
        <v>30</v>
      </c>
      <c r="K62" s="24"/>
      <c r="L62" s="22" t="str">
        <f t="shared" si="2"/>
        <v/>
      </c>
      <c r="M62" s="23" t="str">
        <f t="shared" si="3"/>
        <v/>
      </c>
      <c r="N62" s="30"/>
      <c r="O62" s="116"/>
    </row>
    <row r="63" spans="1:15" ht="79.900000000000006" customHeight="1">
      <c r="A63" s="20">
        <v>46140</v>
      </c>
      <c r="B63" s="21"/>
      <c r="C63" s="21"/>
      <c r="D63" s="21"/>
      <c r="E63" s="13"/>
      <c r="F63" s="14">
        <v>36</v>
      </c>
      <c r="G63" s="24"/>
      <c r="H63" s="22" t="str">
        <f t="shared" si="0"/>
        <v/>
      </c>
      <c r="I63" s="23" t="str">
        <f t="shared" si="1"/>
        <v/>
      </c>
      <c r="J63" s="24">
        <v>30</v>
      </c>
      <c r="K63" s="24"/>
      <c r="L63" s="22" t="str">
        <f t="shared" si="2"/>
        <v/>
      </c>
      <c r="M63" s="23" t="str">
        <f t="shared" si="3"/>
        <v/>
      </c>
      <c r="N63" s="30"/>
      <c r="O63" s="116"/>
    </row>
    <row r="64" spans="1:15" ht="79.900000000000006" customHeight="1">
      <c r="A64" s="20">
        <v>46141</v>
      </c>
      <c r="B64" s="21"/>
      <c r="C64" s="21"/>
      <c r="D64" s="21"/>
      <c r="E64" s="13"/>
      <c r="F64" s="14">
        <v>36</v>
      </c>
      <c r="G64" s="24"/>
      <c r="H64" s="22" t="str">
        <f t="shared" si="0"/>
        <v/>
      </c>
      <c r="I64" s="23" t="str">
        <f t="shared" si="1"/>
        <v/>
      </c>
      <c r="J64" s="24">
        <v>30</v>
      </c>
      <c r="K64" s="24"/>
      <c r="L64" s="22" t="str">
        <f t="shared" si="2"/>
        <v/>
      </c>
      <c r="M64" s="23" t="str">
        <f t="shared" si="3"/>
        <v/>
      </c>
      <c r="N64" s="30"/>
      <c r="O64" s="116"/>
    </row>
    <row r="65" spans="1:15" ht="79.900000000000006" customHeight="1">
      <c r="A65" s="20">
        <v>46142</v>
      </c>
      <c r="B65" s="21"/>
      <c r="C65" s="21"/>
      <c r="D65" s="21"/>
      <c r="E65" s="13"/>
      <c r="F65" s="14">
        <v>36</v>
      </c>
      <c r="G65" s="24"/>
      <c r="H65" s="22" t="str">
        <f t="shared" si="0"/>
        <v/>
      </c>
      <c r="I65" s="23" t="str">
        <f t="shared" si="1"/>
        <v/>
      </c>
      <c r="J65" s="24">
        <v>30</v>
      </c>
      <c r="K65" s="24"/>
      <c r="L65" s="22" t="str">
        <f t="shared" si="2"/>
        <v/>
      </c>
      <c r="M65" s="23" t="str">
        <f t="shared" si="3"/>
        <v/>
      </c>
      <c r="N65" s="30"/>
      <c r="O65" s="116"/>
    </row>
    <row r="66" spans="1:15" ht="79.900000000000006" customHeight="1">
      <c r="A66" s="33">
        <v>46146</v>
      </c>
      <c r="B66" s="21"/>
      <c r="C66" s="21"/>
      <c r="D66" s="21"/>
      <c r="E66" s="13"/>
      <c r="F66" s="14">
        <v>36</v>
      </c>
      <c r="G66" s="24"/>
      <c r="H66" s="22" t="str">
        <f t="shared" si="0"/>
        <v/>
      </c>
      <c r="I66" s="23" t="str">
        <f t="shared" si="1"/>
        <v/>
      </c>
      <c r="J66" s="24">
        <v>30</v>
      </c>
      <c r="K66" s="24"/>
      <c r="L66" s="22" t="str">
        <f t="shared" si="2"/>
        <v/>
      </c>
      <c r="M66" s="23" t="str">
        <f t="shared" si="3"/>
        <v/>
      </c>
      <c r="N66" s="30"/>
      <c r="O66" s="116"/>
    </row>
    <row r="67" spans="1:15" ht="79.900000000000006" customHeight="1">
      <c r="A67" s="33">
        <v>46147</v>
      </c>
      <c r="B67" s="21"/>
      <c r="C67" s="21"/>
      <c r="D67" s="21"/>
      <c r="E67" s="13"/>
      <c r="F67" s="14">
        <v>36</v>
      </c>
      <c r="G67" s="24"/>
      <c r="H67" s="22" t="str">
        <f t="shared" si="0"/>
        <v/>
      </c>
      <c r="I67" s="23" t="str">
        <f t="shared" si="1"/>
        <v/>
      </c>
      <c r="J67" s="24">
        <v>30</v>
      </c>
      <c r="K67" s="24"/>
      <c r="L67" s="22" t="str">
        <f t="shared" si="2"/>
        <v/>
      </c>
      <c r="M67" s="23" t="str">
        <f t="shared" si="3"/>
        <v/>
      </c>
      <c r="N67" s="30"/>
      <c r="O67" s="116"/>
    </row>
    <row r="68" spans="1:15" ht="79.900000000000006" customHeight="1">
      <c r="A68" s="33">
        <v>46148</v>
      </c>
      <c r="B68" s="21"/>
      <c r="C68" s="21"/>
      <c r="D68" s="21"/>
      <c r="E68" s="13"/>
      <c r="F68" s="14">
        <v>36</v>
      </c>
      <c r="G68" s="24"/>
      <c r="H68" s="22" t="str">
        <f t="shared" si="0"/>
        <v/>
      </c>
      <c r="I68" s="23" t="str">
        <f t="shared" si="1"/>
        <v/>
      </c>
      <c r="J68" s="24">
        <v>30</v>
      </c>
      <c r="K68" s="24"/>
      <c r="L68" s="22" t="str">
        <f t="shared" si="2"/>
        <v/>
      </c>
      <c r="M68" s="23" t="str">
        <f t="shared" si="3"/>
        <v/>
      </c>
      <c r="N68" s="30"/>
      <c r="O68" s="116"/>
    </row>
    <row r="69" spans="1:15" ht="79.900000000000006" customHeight="1">
      <c r="A69" s="33">
        <v>46149</v>
      </c>
      <c r="B69" s="21"/>
      <c r="C69" s="21"/>
      <c r="D69" s="21"/>
      <c r="E69" s="13"/>
      <c r="F69" s="14">
        <v>36</v>
      </c>
      <c r="G69" s="24"/>
      <c r="H69" s="22" t="str">
        <f t="shared" si="0"/>
        <v/>
      </c>
      <c r="I69" s="23" t="str">
        <f t="shared" si="1"/>
        <v/>
      </c>
      <c r="J69" s="24">
        <v>30</v>
      </c>
      <c r="K69" s="24"/>
      <c r="L69" s="22" t="str">
        <f t="shared" si="2"/>
        <v/>
      </c>
      <c r="M69" s="23" t="str">
        <f t="shared" si="3"/>
        <v/>
      </c>
      <c r="N69" s="30"/>
      <c r="O69" s="116"/>
    </row>
    <row r="70" spans="1:15" ht="79.900000000000006" customHeight="1">
      <c r="A70" s="33">
        <v>46150</v>
      </c>
      <c r="B70" s="21"/>
      <c r="C70" s="21"/>
      <c r="D70" s="21"/>
      <c r="E70" s="13"/>
      <c r="F70" s="14">
        <v>36</v>
      </c>
      <c r="G70" s="24"/>
      <c r="H70" s="22" t="str">
        <f t="shared" ref="H70:H133" si="4">IF(OR(G70=0, G70=""), "", IF(G70&gt;=36, "X", ""))</f>
        <v/>
      </c>
      <c r="I70" s="23" t="str">
        <f t="shared" ref="I70:I133" si="5">IF(OR(G70=0, G70=""), "", IF(G70&lt;36, "X", ""))</f>
        <v/>
      </c>
      <c r="J70" s="24">
        <v>30</v>
      </c>
      <c r="K70" s="24"/>
      <c r="L70" s="22" t="str">
        <f t="shared" ref="L70:L133" si="6">IF(OR(K70=0, K70=""), "", IF(K70&gt;=30, "X", ""))</f>
        <v/>
      </c>
      <c r="M70" s="23" t="str">
        <f t="shared" si="3"/>
        <v/>
      </c>
      <c r="N70" s="30"/>
      <c r="O70" s="116"/>
    </row>
    <row r="71" spans="1:15" ht="79.900000000000006" customHeight="1">
      <c r="A71" s="20">
        <v>46153</v>
      </c>
      <c r="B71" s="21"/>
      <c r="C71" s="21"/>
      <c r="D71" s="21"/>
      <c r="E71" s="13"/>
      <c r="F71" s="14">
        <v>36</v>
      </c>
      <c r="G71" s="24"/>
      <c r="H71" s="22" t="str">
        <f t="shared" si="4"/>
        <v/>
      </c>
      <c r="I71" s="23" t="str">
        <f t="shared" si="5"/>
        <v/>
      </c>
      <c r="J71" s="24">
        <v>30</v>
      </c>
      <c r="K71" s="24"/>
      <c r="L71" s="22" t="str">
        <f t="shared" si="6"/>
        <v/>
      </c>
      <c r="M71" s="23" t="str">
        <f t="shared" ref="M71:M134" si="7">IF(OR(K71=0, K71=""), "", IF(K71&lt;30, "X", ""))</f>
        <v/>
      </c>
      <c r="N71" s="30"/>
      <c r="O71" s="116"/>
    </row>
    <row r="72" spans="1:15" ht="79.900000000000006" customHeight="1">
      <c r="A72" s="20">
        <v>46154</v>
      </c>
      <c r="B72" s="21"/>
      <c r="C72" s="21"/>
      <c r="D72" s="21"/>
      <c r="E72" s="13"/>
      <c r="F72" s="14">
        <v>36</v>
      </c>
      <c r="G72" s="24"/>
      <c r="H72" s="22" t="str">
        <f t="shared" si="4"/>
        <v/>
      </c>
      <c r="I72" s="23" t="str">
        <f t="shared" si="5"/>
        <v/>
      </c>
      <c r="J72" s="24">
        <v>30</v>
      </c>
      <c r="K72" s="24"/>
      <c r="L72" s="22" t="str">
        <f t="shared" si="6"/>
        <v/>
      </c>
      <c r="M72" s="23" t="str">
        <f t="shared" si="7"/>
        <v/>
      </c>
      <c r="N72" s="30"/>
      <c r="O72" s="116"/>
    </row>
    <row r="73" spans="1:15" ht="79.900000000000006" customHeight="1">
      <c r="A73" s="20">
        <v>46155</v>
      </c>
      <c r="B73" s="21"/>
      <c r="C73" s="21"/>
      <c r="D73" s="21"/>
      <c r="E73" s="13"/>
      <c r="F73" s="14">
        <v>36</v>
      </c>
      <c r="G73" s="24"/>
      <c r="H73" s="22" t="str">
        <f t="shared" si="4"/>
        <v/>
      </c>
      <c r="I73" s="23" t="str">
        <f t="shared" si="5"/>
        <v/>
      </c>
      <c r="J73" s="24">
        <v>30</v>
      </c>
      <c r="K73" s="24"/>
      <c r="L73" s="22" t="str">
        <f t="shared" si="6"/>
        <v/>
      </c>
      <c r="M73" s="23" t="str">
        <f t="shared" si="7"/>
        <v/>
      </c>
      <c r="N73" s="30"/>
      <c r="O73" s="116"/>
    </row>
    <row r="74" spans="1:15" ht="79.900000000000006" customHeight="1">
      <c r="A74" s="20">
        <v>46156</v>
      </c>
      <c r="B74" s="21"/>
      <c r="C74" s="21"/>
      <c r="D74" s="21"/>
      <c r="E74" s="13"/>
      <c r="F74" s="14">
        <v>36</v>
      </c>
      <c r="G74" s="24"/>
      <c r="H74" s="22" t="str">
        <f t="shared" si="4"/>
        <v/>
      </c>
      <c r="I74" s="23" t="str">
        <f t="shared" si="5"/>
        <v/>
      </c>
      <c r="J74" s="24">
        <v>30</v>
      </c>
      <c r="K74" s="24"/>
      <c r="L74" s="22" t="str">
        <f t="shared" si="6"/>
        <v/>
      </c>
      <c r="M74" s="23" t="str">
        <f t="shared" si="7"/>
        <v/>
      </c>
      <c r="N74" s="30"/>
      <c r="O74" s="116"/>
    </row>
    <row r="75" spans="1:15" ht="79.900000000000006" customHeight="1">
      <c r="A75" s="20">
        <v>46157</v>
      </c>
      <c r="B75" s="21"/>
      <c r="C75" s="21"/>
      <c r="D75" s="21"/>
      <c r="E75" s="13"/>
      <c r="F75" s="14">
        <v>36</v>
      </c>
      <c r="G75" s="24"/>
      <c r="H75" s="22" t="str">
        <f t="shared" si="4"/>
        <v/>
      </c>
      <c r="I75" s="23" t="str">
        <f t="shared" si="5"/>
        <v/>
      </c>
      <c r="J75" s="24">
        <v>30</v>
      </c>
      <c r="K75" s="24"/>
      <c r="L75" s="22" t="str">
        <f t="shared" si="6"/>
        <v/>
      </c>
      <c r="M75" s="23" t="str">
        <f t="shared" si="7"/>
        <v/>
      </c>
      <c r="N75" s="30"/>
      <c r="O75" s="116"/>
    </row>
    <row r="76" spans="1:15" ht="79.900000000000006" customHeight="1">
      <c r="A76" s="33">
        <v>46161</v>
      </c>
      <c r="B76" s="21"/>
      <c r="C76" s="21"/>
      <c r="D76" s="21"/>
      <c r="E76" s="13"/>
      <c r="F76" s="14">
        <v>36</v>
      </c>
      <c r="G76" s="24"/>
      <c r="H76" s="22" t="str">
        <f t="shared" si="4"/>
        <v/>
      </c>
      <c r="I76" s="23" t="str">
        <f t="shared" si="5"/>
        <v/>
      </c>
      <c r="J76" s="24">
        <v>30</v>
      </c>
      <c r="K76" s="24"/>
      <c r="L76" s="22" t="str">
        <f t="shared" si="6"/>
        <v/>
      </c>
      <c r="M76" s="23" t="str">
        <f t="shared" si="7"/>
        <v/>
      </c>
      <c r="N76" s="30"/>
      <c r="O76" s="116"/>
    </row>
    <row r="77" spans="1:15" ht="79.900000000000006" customHeight="1">
      <c r="A77" s="33">
        <v>46162</v>
      </c>
      <c r="B77" s="21"/>
      <c r="C77" s="21"/>
      <c r="D77" s="21"/>
      <c r="E77" s="13"/>
      <c r="F77" s="14">
        <v>36</v>
      </c>
      <c r="G77" s="24"/>
      <c r="H77" s="22" t="str">
        <f t="shared" si="4"/>
        <v/>
      </c>
      <c r="I77" s="23" t="str">
        <f t="shared" si="5"/>
        <v/>
      </c>
      <c r="J77" s="24">
        <v>30</v>
      </c>
      <c r="K77" s="24"/>
      <c r="L77" s="22" t="str">
        <f t="shared" si="6"/>
        <v/>
      </c>
      <c r="M77" s="23" t="str">
        <f t="shared" si="7"/>
        <v/>
      </c>
      <c r="N77" s="30"/>
      <c r="O77" s="116"/>
    </row>
    <row r="78" spans="1:15" ht="79.900000000000006" customHeight="1">
      <c r="A78" s="33">
        <v>46163</v>
      </c>
      <c r="B78" s="21"/>
      <c r="C78" s="21"/>
      <c r="D78" s="21"/>
      <c r="E78" s="13"/>
      <c r="F78" s="14">
        <v>36</v>
      </c>
      <c r="G78" s="24"/>
      <c r="H78" s="22" t="str">
        <f t="shared" si="4"/>
        <v/>
      </c>
      <c r="I78" s="23" t="str">
        <f t="shared" si="5"/>
        <v/>
      </c>
      <c r="J78" s="24">
        <v>30</v>
      </c>
      <c r="K78" s="24"/>
      <c r="L78" s="22" t="str">
        <f t="shared" si="6"/>
        <v/>
      </c>
      <c r="M78" s="23" t="str">
        <f t="shared" si="7"/>
        <v/>
      </c>
      <c r="N78" s="30"/>
      <c r="O78" s="116"/>
    </row>
    <row r="79" spans="1:15" ht="79.900000000000006" customHeight="1">
      <c r="A79" s="33">
        <v>46164</v>
      </c>
      <c r="B79" s="21"/>
      <c r="C79" s="21"/>
      <c r="D79" s="21"/>
      <c r="E79" s="13"/>
      <c r="F79" s="14">
        <v>36</v>
      </c>
      <c r="G79" s="24"/>
      <c r="H79" s="22" t="str">
        <f t="shared" si="4"/>
        <v/>
      </c>
      <c r="I79" s="23" t="str">
        <f t="shared" si="5"/>
        <v/>
      </c>
      <c r="J79" s="24">
        <v>30</v>
      </c>
      <c r="K79" s="24"/>
      <c r="L79" s="22" t="str">
        <f t="shared" si="6"/>
        <v/>
      </c>
      <c r="M79" s="23" t="str">
        <f t="shared" si="7"/>
        <v/>
      </c>
      <c r="N79" s="30"/>
      <c r="O79" s="116"/>
    </row>
    <row r="80" spans="1:15" ht="79.900000000000006" customHeight="1">
      <c r="A80" s="20">
        <v>46167</v>
      </c>
      <c r="B80" s="21"/>
      <c r="C80" s="21"/>
      <c r="D80" s="21"/>
      <c r="E80" s="13"/>
      <c r="F80" s="14">
        <v>36</v>
      </c>
      <c r="G80" s="24"/>
      <c r="H80" s="22" t="str">
        <f t="shared" si="4"/>
        <v/>
      </c>
      <c r="I80" s="23" t="str">
        <f t="shared" si="5"/>
        <v/>
      </c>
      <c r="J80" s="24">
        <v>30</v>
      </c>
      <c r="K80" s="24"/>
      <c r="L80" s="22" t="str">
        <f t="shared" si="6"/>
        <v/>
      </c>
      <c r="M80" s="23" t="str">
        <f t="shared" si="7"/>
        <v/>
      </c>
      <c r="N80" s="30"/>
      <c r="O80" s="116"/>
    </row>
    <row r="81" spans="1:15" ht="79.900000000000006" customHeight="1">
      <c r="A81" s="20">
        <v>46168</v>
      </c>
      <c r="B81" s="21"/>
      <c r="C81" s="21"/>
      <c r="D81" s="21"/>
      <c r="E81" s="13"/>
      <c r="F81" s="14">
        <v>36</v>
      </c>
      <c r="G81" s="24"/>
      <c r="H81" s="22" t="str">
        <f t="shared" si="4"/>
        <v/>
      </c>
      <c r="I81" s="23" t="str">
        <f t="shared" si="5"/>
        <v/>
      </c>
      <c r="J81" s="24">
        <v>30</v>
      </c>
      <c r="K81" s="24"/>
      <c r="L81" s="22" t="str">
        <f t="shared" si="6"/>
        <v/>
      </c>
      <c r="M81" s="23" t="str">
        <f t="shared" si="7"/>
        <v/>
      </c>
      <c r="N81" s="30"/>
      <c r="O81" s="116"/>
    </row>
    <row r="82" spans="1:15" ht="79.900000000000006" customHeight="1">
      <c r="A82" s="20">
        <v>46169</v>
      </c>
      <c r="B82" s="21"/>
      <c r="C82" s="21"/>
      <c r="D82" s="21"/>
      <c r="E82" s="13"/>
      <c r="F82" s="14">
        <v>36</v>
      </c>
      <c r="G82" s="24"/>
      <c r="H82" s="22" t="str">
        <f t="shared" si="4"/>
        <v/>
      </c>
      <c r="I82" s="23" t="str">
        <f t="shared" si="5"/>
        <v/>
      </c>
      <c r="J82" s="24">
        <v>30</v>
      </c>
      <c r="K82" s="24"/>
      <c r="L82" s="22" t="str">
        <f t="shared" si="6"/>
        <v/>
      </c>
      <c r="M82" s="23" t="str">
        <f t="shared" si="7"/>
        <v/>
      </c>
      <c r="N82" s="30"/>
      <c r="O82" s="116"/>
    </row>
    <row r="83" spans="1:15" ht="79.900000000000006" customHeight="1">
      <c r="A83" s="20">
        <v>46170</v>
      </c>
      <c r="B83" s="21"/>
      <c r="C83" s="21"/>
      <c r="D83" s="21"/>
      <c r="E83" s="13"/>
      <c r="F83" s="14">
        <v>36</v>
      </c>
      <c r="G83" s="24"/>
      <c r="H83" s="22" t="str">
        <f t="shared" si="4"/>
        <v/>
      </c>
      <c r="I83" s="23" t="str">
        <f t="shared" si="5"/>
        <v/>
      </c>
      <c r="J83" s="24">
        <v>30</v>
      </c>
      <c r="K83" s="24"/>
      <c r="L83" s="22" t="str">
        <f t="shared" si="6"/>
        <v/>
      </c>
      <c r="M83" s="23" t="str">
        <f t="shared" si="7"/>
        <v/>
      </c>
      <c r="N83" s="30"/>
      <c r="O83" s="116"/>
    </row>
    <row r="84" spans="1:15" ht="79.900000000000006" customHeight="1">
      <c r="A84" s="20">
        <v>46171</v>
      </c>
      <c r="B84" s="21"/>
      <c r="C84" s="21"/>
      <c r="D84" s="21"/>
      <c r="E84" s="13"/>
      <c r="F84" s="14">
        <v>36</v>
      </c>
      <c r="G84" s="24"/>
      <c r="H84" s="22" t="str">
        <f t="shared" si="4"/>
        <v/>
      </c>
      <c r="I84" s="23" t="str">
        <f t="shared" si="5"/>
        <v/>
      </c>
      <c r="J84" s="24">
        <v>30</v>
      </c>
      <c r="K84" s="24"/>
      <c r="L84" s="22" t="str">
        <f t="shared" si="6"/>
        <v/>
      </c>
      <c r="M84" s="23" t="str">
        <f t="shared" si="7"/>
        <v/>
      </c>
      <c r="N84" s="30"/>
      <c r="O84" s="116"/>
    </row>
    <row r="85" spans="1:15" ht="79.900000000000006" customHeight="1">
      <c r="A85" s="33">
        <v>46174</v>
      </c>
      <c r="B85" s="21"/>
      <c r="C85" s="21"/>
      <c r="D85" s="21"/>
      <c r="E85" s="13"/>
      <c r="F85" s="14">
        <v>36</v>
      </c>
      <c r="G85" s="24"/>
      <c r="H85" s="22" t="str">
        <f t="shared" si="4"/>
        <v/>
      </c>
      <c r="I85" s="23" t="str">
        <f t="shared" si="5"/>
        <v/>
      </c>
      <c r="J85" s="24">
        <v>30</v>
      </c>
      <c r="K85" s="24"/>
      <c r="L85" s="22" t="str">
        <f t="shared" si="6"/>
        <v/>
      </c>
      <c r="M85" s="23" t="str">
        <f t="shared" si="7"/>
        <v/>
      </c>
      <c r="N85" s="30"/>
      <c r="O85" s="116"/>
    </row>
    <row r="86" spans="1:15" ht="79.900000000000006" customHeight="1">
      <c r="A86" s="33">
        <v>46175</v>
      </c>
      <c r="B86" s="21"/>
      <c r="C86" s="21"/>
      <c r="D86" s="21"/>
      <c r="E86" s="13"/>
      <c r="F86" s="14">
        <v>36</v>
      </c>
      <c r="G86" s="24"/>
      <c r="H86" s="22" t="str">
        <f t="shared" si="4"/>
        <v/>
      </c>
      <c r="I86" s="23" t="str">
        <f t="shared" si="5"/>
        <v/>
      </c>
      <c r="J86" s="24">
        <v>30</v>
      </c>
      <c r="K86" s="24"/>
      <c r="L86" s="22" t="str">
        <f t="shared" si="6"/>
        <v/>
      </c>
      <c r="M86" s="23" t="str">
        <f t="shared" si="7"/>
        <v/>
      </c>
      <c r="N86" s="30"/>
      <c r="O86" s="116"/>
    </row>
    <row r="87" spans="1:15" ht="79.900000000000006" customHeight="1">
      <c r="A87" s="33">
        <v>46176</v>
      </c>
      <c r="B87" s="21"/>
      <c r="C87" s="21"/>
      <c r="D87" s="21"/>
      <c r="E87" s="13"/>
      <c r="F87" s="14">
        <v>36</v>
      </c>
      <c r="G87" s="24"/>
      <c r="H87" s="22" t="str">
        <f t="shared" si="4"/>
        <v/>
      </c>
      <c r="I87" s="23" t="str">
        <f t="shared" si="5"/>
        <v/>
      </c>
      <c r="J87" s="24">
        <v>30</v>
      </c>
      <c r="K87" s="24"/>
      <c r="L87" s="22" t="str">
        <f t="shared" si="6"/>
        <v/>
      </c>
      <c r="M87" s="23" t="str">
        <f t="shared" si="7"/>
        <v/>
      </c>
      <c r="N87" s="30"/>
      <c r="O87" s="116"/>
    </row>
    <row r="88" spans="1:15" ht="79.900000000000006" customHeight="1">
      <c r="A88" s="33">
        <v>46177</v>
      </c>
      <c r="B88" s="21"/>
      <c r="C88" s="21"/>
      <c r="D88" s="21"/>
      <c r="E88" s="13"/>
      <c r="F88" s="14">
        <v>36</v>
      </c>
      <c r="G88" s="24"/>
      <c r="H88" s="22" t="str">
        <f t="shared" si="4"/>
        <v/>
      </c>
      <c r="I88" s="23" t="str">
        <f t="shared" si="5"/>
        <v/>
      </c>
      <c r="J88" s="24">
        <v>30</v>
      </c>
      <c r="K88" s="24"/>
      <c r="L88" s="22" t="str">
        <f t="shared" si="6"/>
        <v/>
      </c>
      <c r="M88" s="23" t="str">
        <f t="shared" si="7"/>
        <v/>
      </c>
      <c r="N88" s="30"/>
      <c r="O88" s="116"/>
    </row>
    <row r="89" spans="1:15" ht="79.900000000000006" customHeight="1">
      <c r="A89" s="33">
        <v>46178</v>
      </c>
      <c r="B89" s="21"/>
      <c r="C89" s="21"/>
      <c r="D89" s="21"/>
      <c r="E89" s="13"/>
      <c r="F89" s="14">
        <v>36</v>
      </c>
      <c r="G89" s="24"/>
      <c r="H89" s="22" t="str">
        <f t="shared" si="4"/>
        <v/>
      </c>
      <c r="I89" s="23" t="str">
        <f t="shared" si="5"/>
        <v/>
      </c>
      <c r="J89" s="24">
        <v>30</v>
      </c>
      <c r="K89" s="24"/>
      <c r="L89" s="22" t="str">
        <f t="shared" si="6"/>
        <v/>
      </c>
      <c r="M89" s="23" t="str">
        <f t="shared" si="7"/>
        <v/>
      </c>
      <c r="N89" s="30"/>
      <c r="O89" s="116"/>
    </row>
    <row r="90" spans="1:15" ht="79.900000000000006" customHeight="1">
      <c r="A90" s="20">
        <v>46182</v>
      </c>
      <c r="B90" s="21"/>
      <c r="C90" s="21"/>
      <c r="D90" s="21"/>
      <c r="E90" s="13"/>
      <c r="F90" s="14">
        <v>36</v>
      </c>
      <c r="G90" s="24"/>
      <c r="H90" s="22" t="str">
        <f t="shared" si="4"/>
        <v/>
      </c>
      <c r="I90" s="23" t="str">
        <f t="shared" si="5"/>
        <v/>
      </c>
      <c r="J90" s="24">
        <v>30</v>
      </c>
      <c r="K90" s="24"/>
      <c r="L90" s="22" t="str">
        <f t="shared" si="6"/>
        <v/>
      </c>
      <c r="M90" s="23" t="str">
        <f t="shared" si="7"/>
        <v/>
      </c>
      <c r="N90" s="30"/>
      <c r="O90" s="116"/>
    </row>
    <row r="91" spans="1:15" ht="79.900000000000006" customHeight="1">
      <c r="A91" s="20">
        <v>46183</v>
      </c>
      <c r="B91" s="21"/>
      <c r="C91" s="21"/>
      <c r="D91" s="21"/>
      <c r="E91" s="13"/>
      <c r="F91" s="14">
        <v>36</v>
      </c>
      <c r="G91" s="24"/>
      <c r="H91" s="22" t="str">
        <f t="shared" si="4"/>
        <v/>
      </c>
      <c r="I91" s="23" t="str">
        <f t="shared" si="5"/>
        <v/>
      </c>
      <c r="J91" s="24">
        <v>30</v>
      </c>
      <c r="K91" s="24"/>
      <c r="L91" s="22" t="str">
        <f t="shared" si="6"/>
        <v/>
      </c>
      <c r="M91" s="23" t="str">
        <f t="shared" si="7"/>
        <v/>
      </c>
      <c r="N91" s="30"/>
      <c r="O91" s="116"/>
    </row>
    <row r="92" spans="1:15" ht="79.900000000000006" customHeight="1">
      <c r="A92" s="20">
        <v>46184</v>
      </c>
      <c r="B92" s="21"/>
      <c r="C92" s="21"/>
      <c r="D92" s="21"/>
      <c r="E92" s="13"/>
      <c r="F92" s="14">
        <v>36</v>
      </c>
      <c r="G92" s="24"/>
      <c r="H92" s="22" t="str">
        <f t="shared" si="4"/>
        <v/>
      </c>
      <c r="I92" s="23" t="str">
        <f t="shared" si="5"/>
        <v/>
      </c>
      <c r="J92" s="24">
        <v>30</v>
      </c>
      <c r="K92" s="24"/>
      <c r="L92" s="22" t="str">
        <f t="shared" si="6"/>
        <v/>
      </c>
      <c r="M92" s="23" t="str">
        <f t="shared" si="7"/>
        <v/>
      </c>
      <c r="N92" s="30"/>
      <c r="O92" s="116"/>
    </row>
    <row r="93" spans="1:15" ht="79.900000000000006" customHeight="1">
      <c r="A93" s="20">
        <v>46185</v>
      </c>
      <c r="B93" s="21"/>
      <c r="C93" s="21"/>
      <c r="D93" s="21"/>
      <c r="E93" s="13"/>
      <c r="F93" s="14">
        <v>36</v>
      </c>
      <c r="G93" s="24"/>
      <c r="H93" s="22" t="str">
        <f t="shared" si="4"/>
        <v/>
      </c>
      <c r="I93" s="23" t="str">
        <f t="shared" si="5"/>
        <v/>
      </c>
      <c r="J93" s="24">
        <v>30</v>
      </c>
      <c r="K93" s="24"/>
      <c r="L93" s="22" t="str">
        <f t="shared" si="6"/>
        <v/>
      </c>
      <c r="M93" s="23" t="str">
        <f t="shared" si="7"/>
        <v/>
      </c>
      <c r="N93" s="30"/>
      <c r="O93" s="116"/>
    </row>
    <row r="94" spans="1:15" ht="79.900000000000006" customHeight="1">
      <c r="A94" s="33">
        <v>46189</v>
      </c>
      <c r="B94" s="21"/>
      <c r="C94" s="21"/>
      <c r="D94" s="21"/>
      <c r="E94" s="13"/>
      <c r="F94" s="14">
        <v>36</v>
      </c>
      <c r="G94" s="24"/>
      <c r="H94" s="22" t="str">
        <f t="shared" si="4"/>
        <v/>
      </c>
      <c r="I94" s="23" t="str">
        <f t="shared" si="5"/>
        <v/>
      </c>
      <c r="J94" s="24">
        <v>30</v>
      </c>
      <c r="K94" s="24"/>
      <c r="L94" s="22" t="str">
        <f t="shared" si="6"/>
        <v/>
      </c>
      <c r="M94" s="23" t="str">
        <f t="shared" si="7"/>
        <v/>
      </c>
      <c r="N94" s="30"/>
      <c r="O94" s="116"/>
    </row>
    <row r="95" spans="1:15" ht="79.900000000000006" customHeight="1">
      <c r="A95" s="33">
        <v>46190</v>
      </c>
      <c r="B95" s="21"/>
      <c r="C95" s="21"/>
      <c r="D95" s="21"/>
      <c r="E95" s="13"/>
      <c r="F95" s="14">
        <v>36</v>
      </c>
      <c r="G95" s="24"/>
      <c r="H95" s="22" t="str">
        <f t="shared" si="4"/>
        <v/>
      </c>
      <c r="I95" s="23" t="str">
        <f t="shared" si="5"/>
        <v/>
      </c>
      <c r="J95" s="24">
        <v>30</v>
      </c>
      <c r="K95" s="24"/>
      <c r="L95" s="22" t="str">
        <f t="shared" si="6"/>
        <v/>
      </c>
      <c r="M95" s="23" t="str">
        <f t="shared" si="7"/>
        <v/>
      </c>
      <c r="N95" s="30"/>
      <c r="O95" s="116"/>
    </row>
    <row r="96" spans="1:15" ht="79.900000000000006" customHeight="1">
      <c r="A96" s="33">
        <v>46191</v>
      </c>
      <c r="B96" s="21"/>
      <c r="C96" s="21"/>
      <c r="D96" s="21"/>
      <c r="E96" s="13"/>
      <c r="F96" s="14">
        <v>36</v>
      </c>
      <c r="G96" s="24"/>
      <c r="H96" s="22" t="str">
        <f t="shared" si="4"/>
        <v/>
      </c>
      <c r="I96" s="23" t="str">
        <f t="shared" si="5"/>
        <v/>
      </c>
      <c r="J96" s="24">
        <v>30</v>
      </c>
      <c r="K96" s="24"/>
      <c r="L96" s="22" t="str">
        <f t="shared" si="6"/>
        <v/>
      </c>
      <c r="M96" s="23" t="str">
        <f t="shared" si="7"/>
        <v/>
      </c>
      <c r="N96" s="30"/>
      <c r="O96" s="116"/>
    </row>
    <row r="97" spans="1:15" ht="79.900000000000006" customHeight="1">
      <c r="A97" s="33">
        <v>46192</v>
      </c>
      <c r="B97" s="21"/>
      <c r="C97" s="21"/>
      <c r="D97" s="21"/>
      <c r="E97" s="13"/>
      <c r="F97" s="14">
        <v>36</v>
      </c>
      <c r="G97" s="24"/>
      <c r="H97" s="22" t="str">
        <f t="shared" si="4"/>
        <v/>
      </c>
      <c r="I97" s="23" t="str">
        <f t="shared" si="5"/>
        <v/>
      </c>
      <c r="J97" s="24">
        <v>30</v>
      </c>
      <c r="K97" s="24"/>
      <c r="L97" s="22" t="str">
        <f t="shared" si="6"/>
        <v/>
      </c>
      <c r="M97" s="23" t="str">
        <f t="shared" si="7"/>
        <v/>
      </c>
      <c r="N97" s="30"/>
      <c r="O97" s="116"/>
    </row>
    <row r="98" spans="1:15" ht="79.900000000000006" customHeight="1">
      <c r="A98" s="20">
        <v>46195</v>
      </c>
      <c r="B98" s="21"/>
      <c r="C98" s="21"/>
      <c r="D98" s="21"/>
      <c r="E98" s="13"/>
      <c r="F98" s="14">
        <v>36</v>
      </c>
      <c r="G98" s="24"/>
      <c r="H98" s="22" t="str">
        <f t="shared" si="4"/>
        <v/>
      </c>
      <c r="I98" s="23" t="str">
        <f t="shared" si="5"/>
        <v/>
      </c>
      <c r="J98" s="24">
        <v>30</v>
      </c>
      <c r="K98" s="24"/>
      <c r="L98" s="22" t="str">
        <f t="shared" si="6"/>
        <v/>
      </c>
      <c r="M98" s="23" t="str">
        <f t="shared" si="7"/>
        <v/>
      </c>
      <c r="N98" s="30"/>
      <c r="O98" s="116"/>
    </row>
    <row r="99" spans="1:15" ht="79.900000000000006" customHeight="1">
      <c r="A99" s="20">
        <v>46196</v>
      </c>
      <c r="B99" s="21"/>
      <c r="C99" s="21"/>
      <c r="D99" s="21"/>
      <c r="E99" s="13"/>
      <c r="F99" s="14">
        <v>36</v>
      </c>
      <c r="G99" s="24"/>
      <c r="H99" s="22" t="str">
        <f t="shared" si="4"/>
        <v/>
      </c>
      <c r="I99" s="23" t="str">
        <f t="shared" si="5"/>
        <v/>
      </c>
      <c r="J99" s="24">
        <v>30</v>
      </c>
      <c r="K99" s="24"/>
      <c r="L99" s="22" t="str">
        <f t="shared" si="6"/>
        <v/>
      </c>
      <c r="M99" s="23" t="str">
        <f t="shared" si="7"/>
        <v/>
      </c>
      <c r="N99" s="30"/>
      <c r="O99" s="116"/>
    </row>
    <row r="100" spans="1:15" ht="79.900000000000006" customHeight="1">
      <c r="A100" s="20">
        <v>46197</v>
      </c>
      <c r="B100" s="21"/>
      <c r="C100" s="21"/>
      <c r="D100" s="21"/>
      <c r="E100" s="13"/>
      <c r="F100" s="14">
        <v>36</v>
      </c>
      <c r="G100" s="24"/>
      <c r="H100" s="22" t="str">
        <f t="shared" si="4"/>
        <v/>
      </c>
      <c r="I100" s="23" t="str">
        <f t="shared" si="5"/>
        <v/>
      </c>
      <c r="J100" s="24">
        <v>30</v>
      </c>
      <c r="K100" s="24"/>
      <c r="L100" s="22" t="str">
        <f t="shared" si="6"/>
        <v/>
      </c>
      <c r="M100" s="23" t="str">
        <f t="shared" si="7"/>
        <v/>
      </c>
      <c r="N100" s="30"/>
      <c r="O100" s="116"/>
    </row>
    <row r="101" spans="1:15" ht="79.900000000000006" customHeight="1">
      <c r="A101" s="20">
        <v>46198</v>
      </c>
      <c r="B101" s="21"/>
      <c r="C101" s="21"/>
      <c r="D101" s="21"/>
      <c r="E101" s="13"/>
      <c r="F101" s="14">
        <v>36</v>
      </c>
      <c r="G101" s="24"/>
      <c r="H101" s="22" t="str">
        <f t="shared" si="4"/>
        <v/>
      </c>
      <c r="I101" s="23" t="str">
        <f t="shared" si="5"/>
        <v/>
      </c>
      <c r="J101" s="24">
        <v>30</v>
      </c>
      <c r="K101" s="24"/>
      <c r="L101" s="22" t="str">
        <f t="shared" si="6"/>
        <v/>
      </c>
      <c r="M101" s="23" t="str">
        <f t="shared" si="7"/>
        <v/>
      </c>
      <c r="N101" s="30"/>
      <c r="O101" s="116"/>
    </row>
    <row r="102" spans="1:15" ht="79.900000000000006" customHeight="1">
      <c r="A102" s="20">
        <v>46199</v>
      </c>
      <c r="B102" s="21"/>
      <c r="C102" s="21"/>
      <c r="D102" s="21"/>
      <c r="E102" s="13"/>
      <c r="F102" s="14">
        <v>36</v>
      </c>
      <c r="G102" s="24"/>
      <c r="H102" s="22" t="str">
        <f t="shared" si="4"/>
        <v/>
      </c>
      <c r="I102" s="23" t="str">
        <f t="shared" si="5"/>
        <v/>
      </c>
      <c r="J102" s="24">
        <v>30</v>
      </c>
      <c r="K102" s="24"/>
      <c r="L102" s="22" t="str">
        <f t="shared" si="6"/>
        <v/>
      </c>
      <c r="M102" s="23" t="str">
        <f t="shared" si="7"/>
        <v/>
      </c>
      <c r="N102" s="30"/>
      <c r="O102" s="116"/>
    </row>
    <row r="103" spans="1:15" ht="79.900000000000006" customHeight="1">
      <c r="A103" s="33">
        <v>46203</v>
      </c>
      <c r="B103" s="21"/>
      <c r="C103" s="21"/>
      <c r="D103" s="21"/>
      <c r="E103" s="13"/>
      <c r="F103" s="14">
        <v>36</v>
      </c>
      <c r="G103" s="24"/>
      <c r="H103" s="22" t="str">
        <f t="shared" si="4"/>
        <v/>
      </c>
      <c r="I103" s="23" t="str">
        <f t="shared" si="5"/>
        <v/>
      </c>
      <c r="J103" s="24">
        <v>30</v>
      </c>
      <c r="K103" s="24"/>
      <c r="L103" s="22" t="str">
        <f t="shared" si="6"/>
        <v/>
      </c>
      <c r="M103" s="23" t="str">
        <f t="shared" si="7"/>
        <v/>
      </c>
      <c r="N103" s="30"/>
      <c r="O103" s="116"/>
    </row>
    <row r="104" spans="1:15" ht="79.900000000000006" customHeight="1">
      <c r="A104" s="33">
        <v>46204</v>
      </c>
      <c r="B104" s="21"/>
      <c r="C104" s="21"/>
      <c r="D104" s="21"/>
      <c r="E104" s="13"/>
      <c r="F104" s="14">
        <v>36</v>
      </c>
      <c r="G104" s="24"/>
      <c r="H104" s="22" t="str">
        <f t="shared" si="4"/>
        <v/>
      </c>
      <c r="I104" s="23" t="str">
        <f t="shared" si="5"/>
        <v/>
      </c>
      <c r="J104" s="24">
        <v>30</v>
      </c>
      <c r="K104" s="24"/>
      <c r="L104" s="22" t="str">
        <f t="shared" si="6"/>
        <v/>
      </c>
      <c r="M104" s="23" t="str">
        <f t="shared" si="7"/>
        <v/>
      </c>
      <c r="N104" s="30"/>
      <c r="O104" s="116"/>
    </row>
    <row r="105" spans="1:15" ht="79.900000000000006" customHeight="1">
      <c r="A105" s="33">
        <v>46205</v>
      </c>
      <c r="B105" s="21"/>
      <c r="C105" s="21"/>
      <c r="D105" s="21"/>
      <c r="E105" s="13"/>
      <c r="F105" s="14">
        <v>36</v>
      </c>
      <c r="G105" s="24"/>
      <c r="H105" s="22" t="str">
        <f t="shared" si="4"/>
        <v/>
      </c>
      <c r="I105" s="23" t="str">
        <f t="shared" si="5"/>
        <v/>
      </c>
      <c r="J105" s="24">
        <v>30</v>
      </c>
      <c r="K105" s="24"/>
      <c r="L105" s="22" t="str">
        <f t="shared" si="6"/>
        <v/>
      </c>
      <c r="M105" s="23" t="str">
        <f t="shared" si="7"/>
        <v/>
      </c>
      <c r="N105" s="30"/>
      <c r="O105" s="116"/>
    </row>
    <row r="106" spans="1:15" ht="79.900000000000006" customHeight="1">
      <c r="A106" s="33">
        <v>46206</v>
      </c>
      <c r="B106" s="21"/>
      <c r="C106" s="21"/>
      <c r="D106" s="21"/>
      <c r="E106" s="13"/>
      <c r="F106" s="14">
        <v>36</v>
      </c>
      <c r="G106" s="24"/>
      <c r="H106" s="22" t="str">
        <f t="shared" si="4"/>
        <v/>
      </c>
      <c r="I106" s="23" t="str">
        <f t="shared" si="5"/>
        <v/>
      </c>
      <c r="J106" s="24">
        <v>30</v>
      </c>
      <c r="K106" s="24"/>
      <c r="L106" s="22" t="str">
        <f t="shared" si="6"/>
        <v/>
      </c>
      <c r="M106" s="23" t="str">
        <f t="shared" si="7"/>
        <v/>
      </c>
      <c r="N106" s="30"/>
      <c r="O106" s="116"/>
    </row>
    <row r="107" spans="1:15" ht="79.900000000000006" customHeight="1">
      <c r="A107" s="20">
        <v>46209</v>
      </c>
      <c r="B107" s="21"/>
      <c r="C107" s="21"/>
      <c r="D107" s="21"/>
      <c r="E107" s="13"/>
      <c r="F107" s="14">
        <v>36</v>
      </c>
      <c r="G107" s="24"/>
      <c r="H107" s="22" t="str">
        <f t="shared" si="4"/>
        <v/>
      </c>
      <c r="I107" s="23" t="str">
        <f t="shared" si="5"/>
        <v/>
      </c>
      <c r="J107" s="24">
        <v>30</v>
      </c>
      <c r="K107" s="24"/>
      <c r="L107" s="22" t="str">
        <f t="shared" si="6"/>
        <v/>
      </c>
      <c r="M107" s="23" t="str">
        <f t="shared" si="7"/>
        <v/>
      </c>
      <c r="N107" s="30"/>
      <c r="O107" s="116"/>
    </row>
    <row r="108" spans="1:15" ht="79.900000000000006" customHeight="1">
      <c r="A108" s="20">
        <v>46210</v>
      </c>
      <c r="B108" s="21"/>
      <c r="C108" s="21"/>
      <c r="D108" s="21"/>
      <c r="E108" s="13"/>
      <c r="F108" s="14">
        <v>36</v>
      </c>
      <c r="G108" s="24"/>
      <c r="H108" s="22" t="str">
        <f t="shared" si="4"/>
        <v/>
      </c>
      <c r="I108" s="23" t="str">
        <f t="shared" si="5"/>
        <v/>
      </c>
      <c r="J108" s="24">
        <v>30</v>
      </c>
      <c r="K108" s="24"/>
      <c r="L108" s="22" t="str">
        <f t="shared" si="6"/>
        <v/>
      </c>
      <c r="M108" s="23" t="str">
        <f t="shared" si="7"/>
        <v/>
      </c>
      <c r="N108" s="30"/>
      <c r="O108" s="116"/>
    </row>
    <row r="109" spans="1:15" ht="79.900000000000006" customHeight="1">
      <c r="A109" s="20">
        <v>46211</v>
      </c>
      <c r="B109" s="21"/>
      <c r="C109" s="21"/>
      <c r="D109" s="21"/>
      <c r="E109" s="13"/>
      <c r="F109" s="14">
        <v>36</v>
      </c>
      <c r="G109" s="24"/>
      <c r="H109" s="22" t="str">
        <f t="shared" si="4"/>
        <v/>
      </c>
      <c r="I109" s="23" t="str">
        <f t="shared" si="5"/>
        <v/>
      </c>
      <c r="J109" s="24">
        <v>30</v>
      </c>
      <c r="K109" s="24"/>
      <c r="L109" s="22" t="str">
        <f t="shared" si="6"/>
        <v/>
      </c>
      <c r="M109" s="23" t="str">
        <f t="shared" si="7"/>
        <v/>
      </c>
      <c r="N109" s="30"/>
      <c r="O109" s="116"/>
    </row>
    <row r="110" spans="1:15" ht="79.900000000000006" customHeight="1">
      <c r="A110" s="20">
        <v>46212</v>
      </c>
      <c r="B110" s="21"/>
      <c r="C110" s="21"/>
      <c r="D110" s="21"/>
      <c r="E110" s="13"/>
      <c r="F110" s="14">
        <v>36</v>
      </c>
      <c r="G110" s="24"/>
      <c r="H110" s="22" t="str">
        <f t="shared" si="4"/>
        <v/>
      </c>
      <c r="I110" s="23" t="str">
        <f t="shared" si="5"/>
        <v/>
      </c>
      <c r="J110" s="24">
        <v>30</v>
      </c>
      <c r="K110" s="24"/>
      <c r="L110" s="22" t="str">
        <f t="shared" si="6"/>
        <v/>
      </c>
      <c r="M110" s="23" t="str">
        <f t="shared" si="7"/>
        <v/>
      </c>
      <c r="N110" s="30"/>
      <c r="O110" s="116"/>
    </row>
    <row r="111" spans="1:15" ht="79.900000000000006" customHeight="1">
      <c r="A111" s="20">
        <v>46213</v>
      </c>
      <c r="B111" s="21"/>
      <c r="C111" s="21"/>
      <c r="D111" s="21"/>
      <c r="E111" s="13"/>
      <c r="F111" s="14">
        <v>36</v>
      </c>
      <c r="G111" s="24"/>
      <c r="H111" s="22" t="str">
        <f t="shared" si="4"/>
        <v/>
      </c>
      <c r="I111" s="23" t="str">
        <f t="shared" si="5"/>
        <v/>
      </c>
      <c r="J111" s="24">
        <v>30</v>
      </c>
      <c r="K111" s="24"/>
      <c r="L111" s="22" t="str">
        <f t="shared" si="6"/>
        <v/>
      </c>
      <c r="M111" s="23" t="str">
        <f t="shared" si="7"/>
        <v/>
      </c>
      <c r="N111" s="30"/>
      <c r="O111" s="116"/>
    </row>
    <row r="112" spans="1:15" ht="79.900000000000006" customHeight="1">
      <c r="A112" s="33">
        <v>46216</v>
      </c>
      <c r="B112" s="21"/>
      <c r="C112" s="21"/>
      <c r="D112" s="21"/>
      <c r="E112" s="13"/>
      <c r="F112" s="14">
        <v>36</v>
      </c>
      <c r="G112" s="24"/>
      <c r="H112" s="22" t="str">
        <f t="shared" si="4"/>
        <v/>
      </c>
      <c r="I112" s="23" t="str">
        <f t="shared" si="5"/>
        <v/>
      </c>
      <c r="J112" s="24">
        <v>30</v>
      </c>
      <c r="K112" s="24"/>
      <c r="L112" s="22" t="str">
        <f t="shared" si="6"/>
        <v/>
      </c>
      <c r="M112" s="23" t="str">
        <f t="shared" si="7"/>
        <v/>
      </c>
      <c r="N112" s="30"/>
      <c r="O112" s="116"/>
    </row>
    <row r="113" spans="1:15" ht="79.900000000000006" customHeight="1">
      <c r="A113" s="33">
        <v>46217</v>
      </c>
      <c r="B113" s="21"/>
      <c r="C113" s="21"/>
      <c r="D113" s="21"/>
      <c r="E113" s="13"/>
      <c r="F113" s="14">
        <v>36</v>
      </c>
      <c r="G113" s="24"/>
      <c r="H113" s="22" t="str">
        <f t="shared" si="4"/>
        <v/>
      </c>
      <c r="I113" s="23" t="str">
        <f t="shared" si="5"/>
        <v/>
      </c>
      <c r="J113" s="24">
        <v>30</v>
      </c>
      <c r="K113" s="24"/>
      <c r="L113" s="22" t="str">
        <f t="shared" si="6"/>
        <v/>
      </c>
      <c r="M113" s="23" t="str">
        <f t="shared" si="7"/>
        <v/>
      </c>
      <c r="N113" s="30"/>
      <c r="O113" s="116"/>
    </row>
    <row r="114" spans="1:15" ht="79.900000000000006" customHeight="1">
      <c r="A114" s="33">
        <v>46218</v>
      </c>
      <c r="B114" s="21"/>
      <c r="C114" s="21"/>
      <c r="D114" s="21"/>
      <c r="E114" s="13"/>
      <c r="F114" s="14">
        <v>36</v>
      </c>
      <c r="G114" s="24"/>
      <c r="H114" s="22" t="str">
        <f t="shared" si="4"/>
        <v/>
      </c>
      <c r="I114" s="23" t="str">
        <f t="shared" si="5"/>
        <v/>
      </c>
      <c r="J114" s="24">
        <v>30</v>
      </c>
      <c r="K114" s="24"/>
      <c r="L114" s="22" t="str">
        <f t="shared" si="6"/>
        <v/>
      </c>
      <c r="M114" s="23" t="str">
        <f t="shared" si="7"/>
        <v/>
      </c>
      <c r="N114" s="30"/>
      <c r="O114" s="116"/>
    </row>
    <row r="115" spans="1:15" ht="79.900000000000006" customHeight="1">
      <c r="A115" s="33">
        <v>46219</v>
      </c>
      <c r="B115" s="21"/>
      <c r="C115" s="21"/>
      <c r="D115" s="21"/>
      <c r="E115" s="13"/>
      <c r="F115" s="14">
        <v>36</v>
      </c>
      <c r="G115" s="24"/>
      <c r="H115" s="22" t="str">
        <f t="shared" si="4"/>
        <v/>
      </c>
      <c r="I115" s="23" t="str">
        <f t="shared" si="5"/>
        <v/>
      </c>
      <c r="J115" s="24">
        <v>30</v>
      </c>
      <c r="K115" s="24"/>
      <c r="L115" s="22" t="str">
        <f t="shared" si="6"/>
        <v/>
      </c>
      <c r="M115" s="23" t="str">
        <f t="shared" si="7"/>
        <v/>
      </c>
      <c r="N115" s="30"/>
      <c r="O115" s="116"/>
    </row>
    <row r="116" spans="1:15" ht="79.900000000000006" customHeight="1">
      <c r="A116" s="33">
        <v>46220</v>
      </c>
      <c r="B116" s="21"/>
      <c r="C116" s="21"/>
      <c r="D116" s="21"/>
      <c r="E116" s="13"/>
      <c r="F116" s="14">
        <v>36</v>
      </c>
      <c r="G116" s="24"/>
      <c r="H116" s="22" t="str">
        <f t="shared" si="4"/>
        <v/>
      </c>
      <c r="I116" s="23" t="str">
        <f t="shared" si="5"/>
        <v/>
      </c>
      <c r="J116" s="24">
        <v>30</v>
      </c>
      <c r="K116" s="24"/>
      <c r="L116" s="22" t="str">
        <f t="shared" si="6"/>
        <v/>
      </c>
      <c r="M116" s="23" t="str">
        <f t="shared" si="7"/>
        <v/>
      </c>
      <c r="N116" s="30"/>
      <c r="O116" s="116"/>
    </row>
    <row r="117" spans="1:15" ht="79.900000000000006" customHeight="1">
      <c r="A117" s="20">
        <v>46224</v>
      </c>
      <c r="B117" s="21"/>
      <c r="C117" s="21"/>
      <c r="D117" s="21"/>
      <c r="E117" s="13"/>
      <c r="F117" s="14">
        <v>36</v>
      </c>
      <c r="G117" s="24"/>
      <c r="H117" s="22" t="str">
        <f t="shared" si="4"/>
        <v/>
      </c>
      <c r="I117" s="23" t="str">
        <f t="shared" si="5"/>
        <v/>
      </c>
      <c r="J117" s="24">
        <v>30</v>
      </c>
      <c r="K117" s="24"/>
      <c r="L117" s="22" t="str">
        <f t="shared" si="6"/>
        <v/>
      </c>
      <c r="M117" s="23" t="str">
        <f t="shared" si="7"/>
        <v/>
      </c>
      <c r="N117" s="30"/>
      <c r="O117" s="116"/>
    </row>
    <row r="118" spans="1:15" ht="79.900000000000006" customHeight="1">
      <c r="A118" s="20">
        <v>46225</v>
      </c>
      <c r="B118" s="21"/>
      <c r="C118" s="21"/>
      <c r="D118" s="21"/>
      <c r="E118" s="13"/>
      <c r="F118" s="14">
        <v>36</v>
      </c>
      <c r="G118" s="24"/>
      <c r="H118" s="22" t="str">
        <f t="shared" si="4"/>
        <v/>
      </c>
      <c r="I118" s="23" t="str">
        <f t="shared" si="5"/>
        <v/>
      </c>
      <c r="J118" s="24">
        <v>30</v>
      </c>
      <c r="K118" s="24"/>
      <c r="L118" s="22" t="str">
        <f t="shared" si="6"/>
        <v/>
      </c>
      <c r="M118" s="23" t="str">
        <f t="shared" si="7"/>
        <v/>
      </c>
      <c r="N118" s="30"/>
      <c r="O118" s="116"/>
    </row>
    <row r="119" spans="1:15" ht="79.900000000000006" customHeight="1">
      <c r="A119" s="20">
        <v>46226</v>
      </c>
      <c r="B119" s="21"/>
      <c r="C119" s="21"/>
      <c r="D119" s="21"/>
      <c r="E119" s="13"/>
      <c r="F119" s="14">
        <v>36</v>
      </c>
      <c r="G119" s="24"/>
      <c r="H119" s="22" t="str">
        <f t="shared" si="4"/>
        <v/>
      </c>
      <c r="I119" s="23" t="str">
        <f t="shared" si="5"/>
        <v/>
      </c>
      <c r="J119" s="24">
        <v>30</v>
      </c>
      <c r="K119" s="24"/>
      <c r="L119" s="22" t="str">
        <f t="shared" si="6"/>
        <v/>
      </c>
      <c r="M119" s="23" t="str">
        <f t="shared" si="7"/>
        <v/>
      </c>
      <c r="N119" s="30"/>
      <c r="O119" s="116"/>
    </row>
    <row r="120" spans="1:15" ht="79.900000000000006" customHeight="1">
      <c r="A120" s="20">
        <v>46227</v>
      </c>
      <c r="B120" s="21"/>
      <c r="C120" s="21"/>
      <c r="D120" s="21"/>
      <c r="E120" s="13"/>
      <c r="F120" s="14">
        <v>36</v>
      </c>
      <c r="G120" s="24"/>
      <c r="H120" s="22" t="str">
        <f t="shared" si="4"/>
        <v/>
      </c>
      <c r="I120" s="23" t="str">
        <f t="shared" si="5"/>
        <v/>
      </c>
      <c r="J120" s="24">
        <v>30</v>
      </c>
      <c r="K120" s="24"/>
      <c r="L120" s="22" t="str">
        <f t="shared" si="6"/>
        <v/>
      </c>
      <c r="M120" s="23" t="str">
        <f t="shared" si="7"/>
        <v/>
      </c>
      <c r="N120" s="30"/>
      <c r="O120" s="116"/>
    </row>
    <row r="121" spans="1:15" ht="79.900000000000006" customHeight="1">
      <c r="A121" s="33">
        <v>46230</v>
      </c>
      <c r="B121" s="21"/>
      <c r="C121" s="21"/>
      <c r="D121" s="21"/>
      <c r="E121" s="13"/>
      <c r="F121" s="14">
        <v>36</v>
      </c>
      <c r="G121" s="24"/>
      <c r="H121" s="22" t="str">
        <f t="shared" si="4"/>
        <v/>
      </c>
      <c r="I121" s="23" t="str">
        <f t="shared" si="5"/>
        <v/>
      </c>
      <c r="J121" s="24">
        <v>30</v>
      </c>
      <c r="K121" s="24"/>
      <c r="L121" s="22" t="str">
        <f t="shared" si="6"/>
        <v/>
      </c>
      <c r="M121" s="23" t="str">
        <f t="shared" si="7"/>
        <v/>
      </c>
      <c r="N121" s="30"/>
      <c r="O121" s="116"/>
    </row>
    <row r="122" spans="1:15" ht="79.900000000000006" customHeight="1">
      <c r="A122" s="33">
        <v>46231</v>
      </c>
      <c r="B122" s="21"/>
      <c r="C122" s="21"/>
      <c r="D122" s="21"/>
      <c r="E122" s="13"/>
      <c r="F122" s="14">
        <v>36</v>
      </c>
      <c r="G122" s="24"/>
      <c r="H122" s="22" t="str">
        <f t="shared" si="4"/>
        <v/>
      </c>
      <c r="I122" s="23" t="str">
        <f t="shared" si="5"/>
        <v/>
      </c>
      <c r="J122" s="24">
        <v>30</v>
      </c>
      <c r="K122" s="24"/>
      <c r="L122" s="22" t="str">
        <f t="shared" si="6"/>
        <v/>
      </c>
      <c r="M122" s="23" t="str">
        <f t="shared" si="7"/>
        <v/>
      </c>
      <c r="N122" s="30"/>
      <c r="O122" s="116"/>
    </row>
    <row r="123" spans="1:15" ht="79.900000000000006" customHeight="1">
      <c r="A123" s="33">
        <v>46232</v>
      </c>
      <c r="B123" s="21"/>
      <c r="C123" s="21"/>
      <c r="D123" s="21"/>
      <c r="E123" s="13"/>
      <c r="F123" s="14">
        <v>36</v>
      </c>
      <c r="G123" s="24"/>
      <c r="H123" s="22" t="str">
        <f t="shared" si="4"/>
        <v/>
      </c>
      <c r="I123" s="23" t="str">
        <f t="shared" si="5"/>
        <v/>
      </c>
      <c r="J123" s="24">
        <v>30</v>
      </c>
      <c r="K123" s="24"/>
      <c r="L123" s="22" t="str">
        <f t="shared" si="6"/>
        <v/>
      </c>
      <c r="M123" s="23" t="str">
        <f t="shared" si="7"/>
        <v/>
      </c>
      <c r="N123" s="30"/>
      <c r="O123" s="116"/>
    </row>
    <row r="124" spans="1:15" ht="79.900000000000006" customHeight="1">
      <c r="A124" s="33">
        <v>46233</v>
      </c>
      <c r="B124" s="21"/>
      <c r="C124" s="21"/>
      <c r="D124" s="21"/>
      <c r="E124" s="13"/>
      <c r="F124" s="14">
        <v>36</v>
      </c>
      <c r="G124" s="24"/>
      <c r="H124" s="22" t="str">
        <f t="shared" si="4"/>
        <v/>
      </c>
      <c r="I124" s="23" t="str">
        <f t="shared" si="5"/>
        <v/>
      </c>
      <c r="J124" s="24">
        <v>30</v>
      </c>
      <c r="K124" s="24"/>
      <c r="L124" s="22" t="str">
        <f t="shared" si="6"/>
        <v/>
      </c>
      <c r="M124" s="23" t="str">
        <f t="shared" si="7"/>
        <v/>
      </c>
      <c r="N124" s="30"/>
      <c r="O124" s="116"/>
    </row>
    <row r="125" spans="1:15" ht="79.900000000000006" customHeight="1">
      <c r="A125" s="33">
        <v>46234</v>
      </c>
      <c r="B125" s="21"/>
      <c r="C125" s="21"/>
      <c r="D125" s="21"/>
      <c r="E125" s="13"/>
      <c r="F125" s="14">
        <v>36</v>
      </c>
      <c r="G125" s="24"/>
      <c r="H125" s="22" t="str">
        <f t="shared" si="4"/>
        <v/>
      </c>
      <c r="I125" s="23" t="str">
        <f t="shared" si="5"/>
        <v/>
      </c>
      <c r="J125" s="24">
        <v>30</v>
      </c>
      <c r="K125" s="24"/>
      <c r="L125" s="22" t="str">
        <f t="shared" si="6"/>
        <v/>
      </c>
      <c r="M125" s="23" t="str">
        <f t="shared" si="7"/>
        <v/>
      </c>
      <c r="N125" s="30"/>
      <c r="O125" s="116"/>
    </row>
    <row r="126" spans="1:15" ht="79.900000000000006" customHeight="1">
      <c r="A126" s="20">
        <v>46237</v>
      </c>
      <c r="B126" s="21"/>
      <c r="C126" s="21"/>
      <c r="D126" s="21"/>
      <c r="E126" s="13"/>
      <c r="F126" s="14">
        <v>36</v>
      </c>
      <c r="G126" s="24"/>
      <c r="H126" s="22" t="str">
        <f t="shared" si="4"/>
        <v/>
      </c>
      <c r="I126" s="23" t="str">
        <f t="shared" si="5"/>
        <v/>
      </c>
      <c r="J126" s="24">
        <v>30</v>
      </c>
      <c r="K126" s="24"/>
      <c r="L126" s="22" t="str">
        <f t="shared" si="6"/>
        <v/>
      </c>
      <c r="M126" s="23" t="str">
        <f t="shared" si="7"/>
        <v/>
      </c>
      <c r="N126" s="30"/>
      <c r="O126" s="116"/>
    </row>
    <row r="127" spans="1:15" ht="79.900000000000006" customHeight="1">
      <c r="A127" s="20">
        <v>46238</v>
      </c>
      <c r="B127" s="21"/>
      <c r="C127" s="21"/>
      <c r="D127" s="21"/>
      <c r="E127" s="13"/>
      <c r="F127" s="14">
        <v>36</v>
      </c>
      <c r="G127" s="24"/>
      <c r="H127" s="22" t="str">
        <f t="shared" si="4"/>
        <v/>
      </c>
      <c r="I127" s="23" t="str">
        <f t="shared" si="5"/>
        <v/>
      </c>
      <c r="J127" s="24">
        <v>30</v>
      </c>
      <c r="K127" s="24"/>
      <c r="L127" s="22" t="str">
        <f t="shared" si="6"/>
        <v/>
      </c>
      <c r="M127" s="23" t="str">
        <f t="shared" si="7"/>
        <v/>
      </c>
      <c r="N127" s="30"/>
      <c r="O127" s="116"/>
    </row>
    <row r="128" spans="1:15" ht="79.900000000000006" customHeight="1">
      <c r="A128" s="20">
        <v>46239</v>
      </c>
      <c r="B128" s="21"/>
      <c r="C128" s="21"/>
      <c r="D128" s="21"/>
      <c r="E128" s="13"/>
      <c r="F128" s="14">
        <v>36</v>
      </c>
      <c r="G128" s="24"/>
      <c r="H128" s="22" t="str">
        <f t="shared" si="4"/>
        <v/>
      </c>
      <c r="I128" s="23" t="str">
        <f t="shared" si="5"/>
        <v/>
      </c>
      <c r="J128" s="24">
        <v>30</v>
      </c>
      <c r="K128" s="24"/>
      <c r="L128" s="22" t="str">
        <f t="shared" si="6"/>
        <v/>
      </c>
      <c r="M128" s="23" t="str">
        <f t="shared" si="7"/>
        <v/>
      </c>
      <c r="N128" s="30"/>
      <c r="O128" s="116"/>
    </row>
    <row r="129" spans="1:15" ht="79.900000000000006" customHeight="1">
      <c r="A129" s="20">
        <v>46240</v>
      </c>
      <c r="B129" s="21"/>
      <c r="C129" s="21"/>
      <c r="D129" s="21"/>
      <c r="E129" s="13"/>
      <c r="F129" s="14">
        <v>36</v>
      </c>
      <c r="G129" s="24"/>
      <c r="H129" s="22" t="str">
        <f t="shared" si="4"/>
        <v/>
      </c>
      <c r="I129" s="23" t="str">
        <f t="shared" si="5"/>
        <v/>
      </c>
      <c r="J129" s="24">
        <v>30</v>
      </c>
      <c r="K129" s="24"/>
      <c r="L129" s="22" t="str">
        <f t="shared" si="6"/>
        <v/>
      </c>
      <c r="M129" s="23" t="str">
        <f t="shared" si="7"/>
        <v/>
      </c>
      <c r="N129" s="30"/>
      <c r="O129" s="116"/>
    </row>
    <row r="130" spans="1:15" ht="79.900000000000006" customHeight="1">
      <c r="A130" s="33">
        <v>46244</v>
      </c>
      <c r="B130" s="21"/>
      <c r="C130" s="21"/>
      <c r="D130" s="21"/>
      <c r="E130" s="13"/>
      <c r="F130" s="14">
        <v>36</v>
      </c>
      <c r="G130" s="24"/>
      <c r="H130" s="22" t="str">
        <f t="shared" si="4"/>
        <v/>
      </c>
      <c r="I130" s="23" t="str">
        <f t="shared" si="5"/>
        <v/>
      </c>
      <c r="J130" s="24">
        <v>30</v>
      </c>
      <c r="K130" s="24"/>
      <c r="L130" s="22" t="str">
        <f t="shared" si="6"/>
        <v/>
      </c>
      <c r="M130" s="23" t="str">
        <f t="shared" si="7"/>
        <v/>
      </c>
      <c r="N130" s="30"/>
      <c r="O130" s="116"/>
    </row>
    <row r="131" spans="1:15" ht="79.900000000000006" customHeight="1">
      <c r="A131" s="33">
        <v>46245</v>
      </c>
      <c r="B131" s="21"/>
      <c r="C131" s="21"/>
      <c r="D131" s="21"/>
      <c r="E131" s="13"/>
      <c r="F131" s="14">
        <v>36</v>
      </c>
      <c r="G131" s="24"/>
      <c r="H131" s="22" t="str">
        <f t="shared" si="4"/>
        <v/>
      </c>
      <c r="I131" s="23" t="str">
        <f t="shared" si="5"/>
        <v/>
      </c>
      <c r="J131" s="24">
        <v>30</v>
      </c>
      <c r="K131" s="24"/>
      <c r="L131" s="22" t="str">
        <f t="shared" si="6"/>
        <v/>
      </c>
      <c r="M131" s="23" t="str">
        <f t="shared" si="7"/>
        <v/>
      </c>
      <c r="N131" s="30"/>
      <c r="O131" s="116"/>
    </row>
    <row r="132" spans="1:15" ht="79.900000000000006" customHeight="1">
      <c r="A132" s="33">
        <v>46246</v>
      </c>
      <c r="B132" s="21"/>
      <c r="C132" s="21"/>
      <c r="D132" s="21"/>
      <c r="E132" s="13"/>
      <c r="F132" s="14">
        <v>36</v>
      </c>
      <c r="G132" s="24"/>
      <c r="H132" s="22" t="str">
        <f t="shared" si="4"/>
        <v/>
      </c>
      <c r="I132" s="23" t="str">
        <f t="shared" si="5"/>
        <v/>
      </c>
      <c r="J132" s="24">
        <v>30</v>
      </c>
      <c r="K132" s="24"/>
      <c r="L132" s="22" t="str">
        <f t="shared" si="6"/>
        <v/>
      </c>
      <c r="M132" s="23" t="str">
        <f t="shared" si="7"/>
        <v/>
      </c>
      <c r="N132" s="30"/>
      <c r="O132" s="116"/>
    </row>
    <row r="133" spans="1:15" ht="79.900000000000006" customHeight="1">
      <c r="A133" s="33">
        <v>46247</v>
      </c>
      <c r="B133" s="21"/>
      <c r="C133" s="21"/>
      <c r="D133" s="21"/>
      <c r="E133" s="13"/>
      <c r="F133" s="14">
        <v>36</v>
      </c>
      <c r="G133" s="24"/>
      <c r="H133" s="22" t="str">
        <f t="shared" si="4"/>
        <v/>
      </c>
      <c r="I133" s="23" t="str">
        <f t="shared" si="5"/>
        <v/>
      </c>
      <c r="J133" s="24">
        <v>30</v>
      </c>
      <c r="K133" s="24"/>
      <c r="L133" s="22" t="str">
        <f t="shared" si="6"/>
        <v/>
      </c>
      <c r="M133" s="23" t="str">
        <f t="shared" si="7"/>
        <v/>
      </c>
      <c r="N133" s="30"/>
      <c r="O133" s="116"/>
    </row>
    <row r="134" spans="1:15" ht="79.900000000000006" customHeight="1">
      <c r="A134" s="33">
        <v>46248</v>
      </c>
      <c r="B134" s="21"/>
      <c r="C134" s="21"/>
      <c r="D134" s="21"/>
      <c r="E134" s="13"/>
      <c r="F134" s="14">
        <v>36</v>
      </c>
      <c r="G134" s="24"/>
      <c r="H134" s="22" t="str">
        <f t="shared" ref="H134:H187" si="8">IF(OR(G134=0, G134=""), "", IF(G134&gt;=36, "X", ""))</f>
        <v/>
      </c>
      <c r="I134" s="23" t="str">
        <f t="shared" ref="I134:I187" si="9">IF(OR(G134=0, G134=""), "", IF(G134&lt;36, "X", ""))</f>
        <v/>
      </c>
      <c r="J134" s="24">
        <v>30</v>
      </c>
      <c r="K134" s="24"/>
      <c r="L134" s="22" t="str">
        <f t="shared" ref="L134:L187" si="10">IF(OR(K134=0, K134=""), "", IF(K134&gt;=30, "X", ""))</f>
        <v/>
      </c>
      <c r="M134" s="23" t="str">
        <f t="shared" si="7"/>
        <v/>
      </c>
      <c r="N134" s="30"/>
      <c r="O134" s="116"/>
    </row>
    <row r="135" spans="1:15" ht="79.900000000000006" customHeight="1">
      <c r="A135" s="20">
        <v>46252</v>
      </c>
      <c r="B135" s="21"/>
      <c r="C135" s="21"/>
      <c r="D135" s="21"/>
      <c r="E135" s="13"/>
      <c r="F135" s="14">
        <v>36</v>
      </c>
      <c r="G135" s="24"/>
      <c r="H135" s="22" t="str">
        <f t="shared" si="8"/>
        <v/>
      </c>
      <c r="I135" s="23" t="str">
        <f t="shared" si="9"/>
        <v/>
      </c>
      <c r="J135" s="24">
        <v>30</v>
      </c>
      <c r="K135" s="24"/>
      <c r="L135" s="22" t="str">
        <f t="shared" si="10"/>
        <v/>
      </c>
      <c r="M135" s="23" t="str">
        <f t="shared" ref="M135:M188" si="11">IF(OR(K135=0, K135=""), "", IF(K135&lt;30, "X", ""))</f>
        <v/>
      </c>
      <c r="N135" s="30"/>
      <c r="O135" s="116"/>
    </row>
    <row r="136" spans="1:15" ht="79.900000000000006" customHeight="1">
      <c r="A136" s="20">
        <v>46253</v>
      </c>
      <c r="B136" s="21"/>
      <c r="C136" s="21"/>
      <c r="D136" s="21"/>
      <c r="E136" s="13"/>
      <c r="F136" s="14">
        <v>36</v>
      </c>
      <c r="G136" s="24"/>
      <c r="H136" s="22" t="str">
        <f t="shared" si="8"/>
        <v/>
      </c>
      <c r="I136" s="23" t="str">
        <f t="shared" si="9"/>
        <v/>
      </c>
      <c r="J136" s="24">
        <v>30</v>
      </c>
      <c r="K136" s="24"/>
      <c r="L136" s="22" t="str">
        <f t="shared" si="10"/>
        <v/>
      </c>
      <c r="M136" s="23" t="str">
        <f t="shared" si="11"/>
        <v/>
      </c>
      <c r="N136" s="30"/>
      <c r="O136" s="116"/>
    </row>
    <row r="137" spans="1:15" ht="79.900000000000006" customHeight="1">
      <c r="A137" s="20">
        <v>46254</v>
      </c>
      <c r="B137" s="21"/>
      <c r="C137" s="21"/>
      <c r="D137" s="21"/>
      <c r="E137" s="13"/>
      <c r="F137" s="14">
        <v>36</v>
      </c>
      <c r="G137" s="24"/>
      <c r="H137" s="22" t="str">
        <f t="shared" si="8"/>
        <v/>
      </c>
      <c r="I137" s="23" t="str">
        <f t="shared" si="9"/>
        <v/>
      </c>
      <c r="J137" s="24">
        <v>30</v>
      </c>
      <c r="K137" s="24"/>
      <c r="L137" s="22" t="str">
        <f t="shared" si="10"/>
        <v/>
      </c>
      <c r="M137" s="23" t="str">
        <f t="shared" si="11"/>
        <v/>
      </c>
      <c r="N137" s="30"/>
      <c r="O137" s="116"/>
    </row>
    <row r="138" spans="1:15" ht="79.900000000000006" customHeight="1">
      <c r="A138" s="20">
        <v>46255</v>
      </c>
      <c r="B138" s="21"/>
      <c r="C138" s="21"/>
      <c r="D138" s="21"/>
      <c r="E138" s="13"/>
      <c r="F138" s="14">
        <v>36</v>
      </c>
      <c r="G138" s="24"/>
      <c r="H138" s="22" t="str">
        <f t="shared" si="8"/>
        <v/>
      </c>
      <c r="I138" s="23" t="str">
        <f t="shared" si="9"/>
        <v/>
      </c>
      <c r="J138" s="24">
        <v>30</v>
      </c>
      <c r="K138" s="24"/>
      <c r="L138" s="22" t="str">
        <f t="shared" si="10"/>
        <v/>
      </c>
      <c r="M138" s="23" t="str">
        <f t="shared" si="11"/>
        <v/>
      </c>
      <c r="N138" s="30"/>
      <c r="O138" s="116"/>
    </row>
    <row r="139" spans="1:15" ht="79.900000000000006" customHeight="1">
      <c r="A139" s="33">
        <v>46258</v>
      </c>
      <c r="B139" s="21"/>
      <c r="C139" s="21"/>
      <c r="D139" s="21"/>
      <c r="E139" s="13"/>
      <c r="F139" s="14">
        <v>36</v>
      </c>
      <c r="G139" s="24"/>
      <c r="H139" s="22" t="str">
        <f t="shared" si="8"/>
        <v/>
      </c>
      <c r="I139" s="23" t="str">
        <f t="shared" si="9"/>
        <v/>
      </c>
      <c r="J139" s="24">
        <v>30</v>
      </c>
      <c r="K139" s="24"/>
      <c r="L139" s="22" t="str">
        <f t="shared" si="10"/>
        <v/>
      </c>
      <c r="M139" s="23" t="str">
        <f t="shared" si="11"/>
        <v/>
      </c>
      <c r="N139" s="30"/>
      <c r="O139" s="116"/>
    </row>
    <row r="140" spans="1:15" ht="79.900000000000006" customHeight="1">
      <c r="A140" s="33">
        <v>46259</v>
      </c>
      <c r="B140" s="21"/>
      <c r="C140" s="21"/>
      <c r="D140" s="21"/>
      <c r="E140" s="13"/>
      <c r="F140" s="14">
        <v>36</v>
      </c>
      <c r="G140" s="24"/>
      <c r="H140" s="22" t="str">
        <f t="shared" si="8"/>
        <v/>
      </c>
      <c r="I140" s="23" t="str">
        <f t="shared" si="9"/>
        <v/>
      </c>
      <c r="J140" s="24">
        <v>30</v>
      </c>
      <c r="K140" s="24"/>
      <c r="L140" s="22" t="str">
        <f t="shared" si="10"/>
        <v/>
      </c>
      <c r="M140" s="23" t="str">
        <f t="shared" si="11"/>
        <v/>
      </c>
      <c r="N140" s="30"/>
      <c r="O140" s="116"/>
    </row>
    <row r="141" spans="1:15" ht="79.900000000000006" customHeight="1">
      <c r="A141" s="33">
        <v>46260</v>
      </c>
      <c r="B141" s="21"/>
      <c r="C141" s="21"/>
      <c r="D141" s="21"/>
      <c r="E141" s="13"/>
      <c r="F141" s="14">
        <v>36</v>
      </c>
      <c r="G141" s="24"/>
      <c r="H141" s="22" t="str">
        <f t="shared" si="8"/>
        <v/>
      </c>
      <c r="I141" s="23" t="str">
        <f t="shared" si="9"/>
        <v/>
      </c>
      <c r="J141" s="24">
        <v>30</v>
      </c>
      <c r="K141" s="24"/>
      <c r="L141" s="22" t="str">
        <f t="shared" si="10"/>
        <v/>
      </c>
      <c r="M141" s="23" t="str">
        <f t="shared" si="11"/>
        <v/>
      </c>
      <c r="N141" s="30"/>
      <c r="O141" s="116"/>
    </row>
    <row r="142" spans="1:15" ht="79.900000000000006" customHeight="1">
      <c r="A142" s="33">
        <v>46261</v>
      </c>
      <c r="B142" s="21"/>
      <c r="C142" s="21"/>
      <c r="D142" s="21"/>
      <c r="E142" s="13"/>
      <c r="F142" s="14">
        <v>36</v>
      </c>
      <c r="G142" s="24"/>
      <c r="H142" s="22" t="str">
        <f t="shared" si="8"/>
        <v/>
      </c>
      <c r="I142" s="23" t="str">
        <f t="shared" si="9"/>
        <v/>
      </c>
      <c r="J142" s="24">
        <v>30</v>
      </c>
      <c r="K142" s="24"/>
      <c r="L142" s="22" t="str">
        <f t="shared" si="10"/>
        <v/>
      </c>
      <c r="M142" s="23" t="str">
        <f t="shared" si="11"/>
        <v/>
      </c>
      <c r="N142" s="30"/>
      <c r="O142" s="116"/>
    </row>
    <row r="143" spans="1:15" ht="79.900000000000006" customHeight="1">
      <c r="A143" s="33">
        <v>46262</v>
      </c>
      <c r="B143" s="21"/>
      <c r="C143" s="21"/>
      <c r="D143" s="21"/>
      <c r="E143" s="13"/>
      <c r="F143" s="14">
        <v>36</v>
      </c>
      <c r="G143" s="24"/>
      <c r="H143" s="22" t="str">
        <f t="shared" si="8"/>
        <v/>
      </c>
      <c r="I143" s="23" t="str">
        <f t="shared" si="9"/>
        <v/>
      </c>
      <c r="J143" s="24">
        <v>30</v>
      </c>
      <c r="K143" s="24"/>
      <c r="L143" s="22" t="str">
        <f t="shared" si="10"/>
        <v/>
      </c>
      <c r="M143" s="23" t="str">
        <f t="shared" si="11"/>
        <v/>
      </c>
      <c r="N143" s="30"/>
      <c r="O143" s="116"/>
    </row>
    <row r="144" spans="1:15" ht="79.900000000000006" customHeight="1">
      <c r="A144" s="20">
        <v>46265</v>
      </c>
      <c r="B144" s="21"/>
      <c r="C144" s="21"/>
      <c r="D144" s="21"/>
      <c r="E144" s="13"/>
      <c r="F144" s="14">
        <v>36</v>
      </c>
      <c r="G144" s="24"/>
      <c r="H144" s="22" t="str">
        <f t="shared" si="8"/>
        <v/>
      </c>
      <c r="I144" s="23" t="str">
        <f t="shared" si="9"/>
        <v/>
      </c>
      <c r="J144" s="24">
        <v>30</v>
      </c>
      <c r="K144" s="24"/>
      <c r="L144" s="22" t="str">
        <f t="shared" si="10"/>
        <v/>
      </c>
      <c r="M144" s="23" t="str">
        <f t="shared" si="11"/>
        <v/>
      </c>
      <c r="N144" s="30"/>
      <c r="O144" s="116"/>
    </row>
    <row r="145" spans="1:15" ht="79.900000000000006" customHeight="1">
      <c r="A145" s="20">
        <v>46266</v>
      </c>
      <c r="B145" s="21"/>
      <c r="C145" s="21"/>
      <c r="D145" s="21"/>
      <c r="E145" s="13"/>
      <c r="F145" s="14">
        <v>36</v>
      </c>
      <c r="G145" s="24"/>
      <c r="H145" s="22" t="str">
        <f t="shared" si="8"/>
        <v/>
      </c>
      <c r="I145" s="23" t="str">
        <f t="shared" si="9"/>
        <v/>
      </c>
      <c r="J145" s="24">
        <v>30</v>
      </c>
      <c r="K145" s="24"/>
      <c r="L145" s="22" t="str">
        <f t="shared" si="10"/>
        <v/>
      </c>
      <c r="M145" s="23" t="str">
        <f t="shared" si="11"/>
        <v/>
      </c>
      <c r="N145" s="30"/>
      <c r="O145" s="116"/>
    </row>
    <row r="146" spans="1:15" ht="79.900000000000006" customHeight="1">
      <c r="A146" s="20">
        <v>46267</v>
      </c>
      <c r="B146" s="21"/>
      <c r="C146" s="21"/>
      <c r="D146" s="21"/>
      <c r="E146" s="13"/>
      <c r="F146" s="14">
        <v>36</v>
      </c>
      <c r="G146" s="24"/>
      <c r="H146" s="22" t="str">
        <f t="shared" si="8"/>
        <v/>
      </c>
      <c r="I146" s="23" t="str">
        <f t="shared" si="9"/>
        <v/>
      </c>
      <c r="J146" s="24">
        <v>30</v>
      </c>
      <c r="K146" s="24"/>
      <c r="L146" s="22" t="str">
        <f t="shared" si="10"/>
        <v/>
      </c>
      <c r="M146" s="23" t="str">
        <f t="shared" si="11"/>
        <v/>
      </c>
      <c r="N146" s="30"/>
      <c r="O146" s="116"/>
    </row>
    <row r="147" spans="1:15" ht="79.900000000000006" customHeight="1">
      <c r="A147" s="20">
        <v>46268</v>
      </c>
      <c r="B147" s="21"/>
      <c r="C147" s="21"/>
      <c r="D147" s="21"/>
      <c r="E147" s="13"/>
      <c r="F147" s="14">
        <v>36</v>
      </c>
      <c r="G147" s="24"/>
      <c r="H147" s="22" t="str">
        <f t="shared" si="8"/>
        <v/>
      </c>
      <c r="I147" s="23" t="str">
        <f t="shared" si="9"/>
        <v/>
      </c>
      <c r="J147" s="24">
        <v>30</v>
      </c>
      <c r="K147" s="24"/>
      <c r="L147" s="22" t="str">
        <f t="shared" si="10"/>
        <v/>
      </c>
      <c r="M147" s="23" t="str">
        <f t="shared" si="11"/>
        <v/>
      </c>
      <c r="N147" s="30"/>
      <c r="O147" s="116"/>
    </row>
    <row r="148" spans="1:15" ht="79.900000000000006" customHeight="1">
      <c r="A148" s="20">
        <v>46269</v>
      </c>
      <c r="B148" s="21"/>
      <c r="C148" s="21"/>
      <c r="D148" s="21"/>
      <c r="E148" s="13"/>
      <c r="F148" s="14">
        <v>36</v>
      </c>
      <c r="G148" s="24"/>
      <c r="H148" s="22" t="str">
        <f t="shared" si="8"/>
        <v/>
      </c>
      <c r="I148" s="23" t="str">
        <f t="shared" si="9"/>
        <v/>
      </c>
      <c r="J148" s="24">
        <v>30</v>
      </c>
      <c r="K148" s="24"/>
      <c r="L148" s="22" t="str">
        <f t="shared" si="10"/>
        <v/>
      </c>
      <c r="M148" s="23" t="str">
        <f t="shared" si="11"/>
        <v/>
      </c>
      <c r="N148" s="30"/>
      <c r="O148" s="116"/>
    </row>
    <row r="149" spans="1:15" ht="79.900000000000006" customHeight="1">
      <c r="A149" s="33">
        <v>46272</v>
      </c>
      <c r="B149" s="21"/>
      <c r="C149" s="21"/>
      <c r="D149" s="21"/>
      <c r="E149" s="13"/>
      <c r="F149" s="14">
        <v>36</v>
      </c>
      <c r="G149" s="24"/>
      <c r="H149" s="22" t="str">
        <f t="shared" si="8"/>
        <v/>
      </c>
      <c r="I149" s="23" t="str">
        <f t="shared" si="9"/>
        <v/>
      </c>
      <c r="J149" s="24">
        <v>30</v>
      </c>
      <c r="K149" s="24"/>
      <c r="L149" s="22" t="str">
        <f t="shared" si="10"/>
        <v/>
      </c>
      <c r="M149" s="23" t="str">
        <f t="shared" si="11"/>
        <v/>
      </c>
      <c r="N149" s="30"/>
      <c r="O149" s="116"/>
    </row>
    <row r="150" spans="1:15" ht="79.900000000000006" customHeight="1">
      <c r="A150" s="33">
        <v>46273</v>
      </c>
      <c r="B150" s="21"/>
      <c r="C150" s="21"/>
      <c r="D150" s="21"/>
      <c r="E150" s="13"/>
      <c r="F150" s="14">
        <v>36</v>
      </c>
      <c r="G150" s="24"/>
      <c r="H150" s="22" t="str">
        <f t="shared" si="8"/>
        <v/>
      </c>
      <c r="I150" s="23" t="str">
        <f t="shared" si="9"/>
        <v/>
      </c>
      <c r="J150" s="24">
        <v>30</v>
      </c>
      <c r="K150" s="24"/>
      <c r="L150" s="22" t="str">
        <f t="shared" si="10"/>
        <v/>
      </c>
      <c r="M150" s="23" t="str">
        <f t="shared" si="11"/>
        <v/>
      </c>
      <c r="N150" s="30"/>
      <c r="O150" s="116"/>
    </row>
    <row r="151" spans="1:15" ht="79.900000000000006" customHeight="1">
      <c r="A151" s="33">
        <v>46274</v>
      </c>
      <c r="B151" s="21"/>
      <c r="C151" s="21"/>
      <c r="D151" s="21"/>
      <c r="E151" s="13"/>
      <c r="F151" s="14">
        <v>36</v>
      </c>
      <c r="G151" s="24"/>
      <c r="H151" s="22" t="str">
        <f t="shared" si="8"/>
        <v/>
      </c>
      <c r="I151" s="23" t="str">
        <f t="shared" si="9"/>
        <v/>
      </c>
      <c r="J151" s="24">
        <v>30</v>
      </c>
      <c r="K151" s="24"/>
      <c r="L151" s="22" t="str">
        <f t="shared" si="10"/>
        <v/>
      </c>
      <c r="M151" s="23" t="str">
        <f t="shared" si="11"/>
        <v/>
      </c>
      <c r="N151" s="30"/>
      <c r="O151" s="116"/>
    </row>
    <row r="152" spans="1:15" ht="79.900000000000006" customHeight="1">
      <c r="A152" s="33">
        <v>46275</v>
      </c>
      <c r="B152" s="21"/>
      <c r="C152" s="21"/>
      <c r="D152" s="21"/>
      <c r="E152" s="13"/>
      <c r="F152" s="14">
        <v>36</v>
      </c>
      <c r="G152" s="24"/>
      <c r="H152" s="22" t="str">
        <f t="shared" si="8"/>
        <v/>
      </c>
      <c r="I152" s="23" t="str">
        <f t="shared" si="9"/>
        <v/>
      </c>
      <c r="J152" s="24">
        <v>30</v>
      </c>
      <c r="K152" s="24"/>
      <c r="L152" s="22" t="str">
        <f t="shared" si="10"/>
        <v/>
      </c>
      <c r="M152" s="23" t="str">
        <f t="shared" si="11"/>
        <v/>
      </c>
      <c r="N152" s="30"/>
      <c r="O152" s="116"/>
    </row>
    <row r="153" spans="1:15" ht="79.900000000000006" customHeight="1">
      <c r="A153" s="33">
        <v>46276</v>
      </c>
      <c r="B153" s="21"/>
      <c r="C153" s="21"/>
      <c r="D153" s="21"/>
      <c r="E153" s="13"/>
      <c r="F153" s="14">
        <v>36</v>
      </c>
      <c r="G153" s="24"/>
      <c r="H153" s="22" t="str">
        <f t="shared" si="8"/>
        <v/>
      </c>
      <c r="I153" s="23" t="str">
        <f t="shared" si="9"/>
        <v/>
      </c>
      <c r="J153" s="24">
        <v>30</v>
      </c>
      <c r="K153" s="24"/>
      <c r="L153" s="22" t="str">
        <f t="shared" si="10"/>
        <v/>
      </c>
      <c r="M153" s="23" t="str">
        <f t="shared" si="11"/>
        <v/>
      </c>
      <c r="N153" s="30"/>
      <c r="O153" s="116"/>
    </row>
    <row r="154" spans="1:15" ht="79.900000000000006" customHeight="1">
      <c r="A154" s="20">
        <v>46279</v>
      </c>
      <c r="B154" s="21"/>
      <c r="C154" s="21"/>
      <c r="D154" s="21"/>
      <c r="E154" s="13"/>
      <c r="F154" s="14">
        <v>36</v>
      </c>
      <c r="G154" s="24"/>
      <c r="H154" s="22" t="str">
        <f t="shared" si="8"/>
        <v/>
      </c>
      <c r="I154" s="23" t="str">
        <f t="shared" si="9"/>
        <v/>
      </c>
      <c r="J154" s="24">
        <v>30</v>
      </c>
      <c r="K154" s="24"/>
      <c r="L154" s="22" t="str">
        <f t="shared" si="10"/>
        <v/>
      </c>
      <c r="M154" s="23" t="str">
        <f t="shared" si="11"/>
        <v/>
      </c>
      <c r="N154" s="30"/>
      <c r="O154" s="116"/>
    </row>
    <row r="155" spans="1:15" ht="79.900000000000006" customHeight="1">
      <c r="A155" s="20">
        <v>46280</v>
      </c>
      <c r="B155" s="21"/>
      <c r="C155" s="21"/>
      <c r="D155" s="21"/>
      <c r="E155" s="13"/>
      <c r="F155" s="14">
        <v>36</v>
      </c>
      <c r="G155" s="24"/>
      <c r="H155" s="22" t="str">
        <f t="shared" si="8"/>
        <v/>
      </c>
      <c r="I155" s="23" t="str">
        <f t="shared" si="9"/>
        <v/>
      </c>
      <c r="J155" s="24">
        <v>30</v>
      </c>
      <c r="K155" s="24"/>
      <c r="L155" s="22" t="str">
        <f t="shared" si="10"/>
        <v/>
      </c>
      <c r="M155" s="23" t="str">
        <f t="shared" si="11"/>
        <v/>
      </c>
      <c r="N155" s="30"/>
      <c r="O155" s="116"/>
    </row>
    <row r="156" spans="1:15" ht="79.900000000000006" customHeight="1">
      <c r="A156" s="20">
        <v>46281</v>
      </c>
      <c r="B156" s="21"/>
      <c r="C156" s="21"/>
      <c r="D156" s="21"/>
      <c r="E156" s="13"/>
      <c r="F156" s="14">
        <v>36</v>
      </c>
      <c r="G156" s="24"/>
      <c r="H156" s="22" t="str">
        <f t="shared" si="8"/>
        <v/>
      </c>
      <c r="I156" s="23" t="str">
        <f t="shared" si="9"/>
        <v/>
      </c>
      <c r="J156" s="24">
        <v>30</v>
      </c>
      <c r="K156" s="24"/>
      <c r="L156" s="22" t="str">
        <f t="shared" si="10"/>
        <v/>
      </c>
      <c r="M156" s="23" t="str">
        <f t="shared" si="11"/>
        <v/>
      </c>
      <c r="N156" s="30"/>
      <c r="O156" s="116"/>
    </row>
    <row r="157" spans="1:15" ht="79.900000000000006" customHeight="1">
      <c r="A157" s="20">
        <v>46282</v>
      </c>
      <c r="B157" s="21"/>
      <c r="C157" s="21"/>
      <c r="D157" s="21"/>
      <c r="E157" s="13"/>
      <c r="F157" s="14">
        <v>36</v>
      </c>
      <c r="G157" s="24"/>
      <c r="H157" s="22" t="str">
        <f t="shared" si="8"/>
        <v/>
      </c>
      <c r="I157" s="23" t="str">
        <f t="shared" si="9"/>
        <v/>
      </c>
      <c r="J157" s="24">
        <v>30</v>
      </c>
      <c r="K157" s="24"/>
      <c r="L157" s="22" t="str">
        <f t="shared" si="10"/>
        <v/>
      </c>
      <c r="M157" s="23" t="str">
        <f t="shared" si="11"/>
        <v/>
      </c>
      <c r="N157" s="30"/>
      <c r="O157" s="116"/>
    </row>
    <row r="158" spans="1:15" ht="79.900000000000006" customHeight="1">
      <c r="A158" s="20">
        <v>46283</v>
      </c>
      <c r="B158" s="21"/>
      <c r="C158" s="21"/>
      <c r="D158" s="21"/>
      <c r="E158" s="13"/>
      <c r="F158" s="14">
        <v>36</v>
      </c>
      <c r="G158" s="24"/>
      <c r="H158" s="22" t="str">
        <f t="shared" si="8"/>
        <v/>
      </c>
      <c r="I158" s="23" t="str">
        <f t="shared" si="9"/>
        <v/>
      </c>
      <c r="J158" s="24">
        <v>30</v>
      </c>
      <c r="K158" s="24"/>
      <c r="L158" s="22" t="str">
        <f t="shared" si="10"/>
        <v/>
      </c>
      <c r="M158" s="23" t="str">
        <f t="shared" si="11"/>
        <v/>
      </c>
      <c r="N158" s="30"/>
      <c r="O158" s="116"/>
    </row>
    <row r="159" spans="1:15" ht="79.900000000000006" customHeight="1">
      <c r="A159" s="33">
        <v>46286</v>
      </c>
      <c r="B159" s="21"/>
      <c r="C159" s="21"/>
      <c r="D159" s="21"/>
      <c r="E159" s="13"/>
      <c r="F159" s="14">
        <v>36</v>
      </c>
      <c r="G159" s="24"/>
      <c r="H159" s="22" t="str">
        <f t="shared" si="8"/>
        <v/>
      </c>
      <c r="I159" s="23" t="str">
        <f t="shared" si="9"/>
        <v/>
      </c>
      <c r="J159" s="24">
        <v>30</v>
      </c>
      <c r="K159" s="24"/>
      <c r="L159" s="22" t="str">
        <f t="shared" si="10"/>
        <v/>
      </c>
      <c r="M159" s="23" t="str">
        <f t="shared" si="11"/>
        <v/>
      </c>
      <c r="N159" s="30"/>
      <c r="O159" s="116"/>
    </row>
    <row r="160" spans="1:15" ht="79.900000000000006" customHeight="1">
      <c r="A160" s="33">
        <v>46287</v>
      </c>
      <c r="B160" s="21"/>
      <c r="C160" s="21"/>
      <c r="D160" s="21"/>
      <c r="E160" s="13"/>
      <c r="F160" s="14">
        <v>36</v>
      </c>
      <c r="G160" s="24"/>
      <c r="H160" s="22" t="str">
        <f t="shared" si="8"/>
        <v/>
      </c>
      <c r="I160" s="23" t="str">
        <f t="shared" si="9"/>
        <v/>
      </c>
      <c r="J160" s="24">
        <v>30</v>
      </c>
      <c r="K160" s="24"/>
      <c r="L160" s="22" t="str">
        <f t="shared" si="10"/>
        <v/>
      </c>
      <c r="M160" s="23" t="str">
        <f t="shared" si="11"/>
        <v/>
      </c>
      <c r="N160" s="30"/>
      <c r="O160" s="116"/>
    </row>
    <row r="161" spans="1:15" ht="79.900000000000006" customHeight="1">
      <c r="A161" s="33">
        <v>46288</v>
      </c>
      <c r="B161" s="21"/>
      <c r="C161" s="21"/>
      <c r="D161" s="21"/>
      <c r="E161" s="13"/>
      <c r="F161" s="14">
        <v>36</v>
      </c>
      <c r="G161" s="24"/>
      <c r="H161" s="22" t="str">
        <f t="shared" si="8"/>
        <v/>
      </c>
      <c r="I161" s="23" t="str">
        <f t="shared" si="9"/>
        <v/>
      </c>
      <c r="J161" s="24">
        <v>30</v>
      </c>
      <c r="K161" s="24"/>
      <c r="L161" s="22" t="str">
        <f t="shared" si="10"/>
        <v/>
      </c>
      <c r="M161" s="23" t="str">
        <f t="shared" si="11"/>
        <v/>
      </c>
      <c r="N161" s="30"/>
      <c r="O161" s="116"/>
    </row>
    <row r="162" spans="1:15" ht="79.900000000000006" customHeight="1">
      <c r="A162" s="33">
        <v>46289</v>
      </c>
      <c r="B162" s="21"/>
      <c r="C162" s="21"/>
      <c r="D162" s="21"/>
      <c r="E162" s="13"/>
      <c r="F162" s="14">
        <v>36</v>
      </c>
      <c r="G162" s="24"/>
      <c r="H162" s="22" t="str">
        <f t="shared" si="8"/>
        <v/>
      </c>
      <c r="I162" s="23" t="str">
        <f t="shared" si="9"/>
        <v/>
      </c>
      <c r="J162" s="24">
        <v>30</v>
      </c>
      <c r="K162" s="24"/>
      <c r="L162" s="22" t="str">
        <f t="shared" si="10"/>
        <v/>
      </c>
      <c r="M162" s="23" t="str">
        <f t="shared" si="11"/>
        <v/>
      </c>
      <c r="N162" s="30"/>
      <c r="O162" s="116"/>
    </row>
    <row r="163" spans="1:15" ht="79.900000000000006" customHeight="1">
      <c r="A163" s="33">
        <v>46290</v>
      </c>
      <c r="B163" s="21"/>
      <c r="C163" s="21"/>
      <c r="D163" s="21"/>
      <c r="E163" s="13"/>
      <c r="F163" s="14">
        <v>36</v>
      </c>
      <c r="G163" s="24"/>
      <c r="H163" s="22" t="str">
        <f t="shared" si="8"/>
        <v/>
      </c>
      <c r="I163" s="23" t="str">
        <f t="shared" si="9"/>
        <v/>
      </c>
      <c r="J163" s="24">
        <v>30</v>
      </c>
      <c r="K163" s="24"/>
      <c r="L163" s="22" t="str">
        <f t="shared" si="10"/>
        <v/>
      </c>
      <c r="M163" s="23" t="str">
        <f t="shared" si="11"/>
        <v/>
      </c>
      <c r="N163" s="30"/>
      <c r="O163" s="116"/>
    </row>
    <row r="164" spans="1:15" ht="79.900000000000006" customHeight="1">
      <c r="A164" s="20">
        <v>46293</v>
      </c>
      <c r="B164" s="21"/>
      <c r="C164" s="21"/>
      <c r="D164" s="21"/>
      <c r="E164" s="13"/>
      <c r="F164" s="14">
        <v>36</v>
      </c>
      <c r="G164" s="24"/>
      <c r="H164" s="22" t="str">
        <f t="shared" si="8"/>
        <v/>
      </c>
      <c r="I164" s="23" t="str">
        <f t="shared" si="9"/>
        <v/>
      </c>
      <c r="J164" s="24">
        <v>30</v>
      </c>
      <c r="K164" s="24"/>
      <c r="L164" s="22" t="str">
        <f t="shared" si="10"/>
        <v/>
      </c>
      <c r="M164" s="23" t="str">
        <f t="shared" si="11"/>
        <v/>
      </c>
      <c r="N164" s="30"/>
      <c r="O164" s="116"/>
    </row>
    <row r="165" spans="1:15" ht="79.900000000000006" customHeight="1">
      <c r="A165" s="20">
        <v>46294</v>
      </c>
      <c r="B165" s="21"/>
      <c r="C165" s="21"/>
      <c r="D165" s="21"/>
      <c r="E165" s="13"/>
      <c r="F165" s="14">
        <v>36</v>
      </c>
      <c r="G165" s="24"/>
      <c r="H165" s="22" t="str">
        <f t="shared" si="8"/>
        <v/>
      </c>
      <c r="I165" s="23" t="str">
        <f t="shared" si="9"/>
        <v/>
      </c>
      <c r="J165" s="24">
        <v>30</v>
      </c>
      <c r="K165" s="24"/>
      <c r="L165" s="22" t="str">
        <f t="shared" si="10"/>
        <v/>
      </c>
      <c r="M165" s="23" t="str">
        <f t="shared" si="11"/>
        <v/>
      </c>
      <c r="N165" s="30"/>
      <c r="O165" s="116"/>
    </row>
    <row r="166" spans="1:15" ht="79.900000000000006" customHeight="1">
      <c r="A166" s="20">
        <v>46295</v>
      </c>
      <c r="B166" s="21"/>
      <c r="C166" s="21"/>
      <c r="D166" s="21"/>
      <c r="E166" s="13"/>
      <c r="F166" s="14">
        <v>36</v>
      </c>
      <c r="G166" s="24"/>
      <c r="H166" s="22" t="str">
        <f t="shared" si="8"/>
        <v/>
      </c>
      <c r="I166" s="23" t="str">
        <f t="shared" si="9"/>
        <v/>
      </c>
      <c r="J166" s="24">
        <v>30</v>
      </c>
      <c r="K166" s="24"/>
      <c r="L166" s="22" t="str">
        <f t="shared" si="10"/>
        <v/>
      </c>
      <c r="M166" s="23" t="str">
        <f t="shared" si="11"/>
        <v/>
      </c>
      <c r="N166" s="30"/>
      <c r="O166" s="116"/>
    </row>
    <row r="167" spans="1:15" ht="79.900000000000006" customHeight="1">
      <c r="A167" s="20">
        <v>46296</v>
      </c>
      <c r="B167" s="21"/>
      <c r="C167" s="21"/>
      <c r="D167" s="21"/>
      <c r="E167" s="13"/>
      <c r="F167" s="14">
        <v>36</v>
      </c>
      <c r="G167" s="24"/>
      <c r="H167" s="22" t="str">
        <f t="shared" si="8"/>
        <v/>
      </c>
      <c r="I167" s="23" t="str">
        <f t="shared" si="9"/>
        <v/>
      </c>
      <c r="J167" s="24">
        <v>30</v>
      </c>
      <c r="K167" s="24"/>
      <c r="L167" s="22" t="str">
        <f t="shared" si="10"/>
        <v/>
      </c>
      <c r="M167" s="23" t="str">
        <f t="shared" si="11"/>
        <v/>
      </c>
      <c r="N167" s="30"/>
      <c r="O167" s="116"/>
    </row>
    <row r="168" spans="1:15" ht="79.900000000000006" customHeight="1">
      <c r="A168" s="20">
        <v>46297</v>
      </c>
      <c r="B168" s="21"/>
      <c r="C168" s="21"/>
      <c r="D168" s="21"/>
      <c r="E168" s="13"/>
      <c r="F168" s="14">
        <v>36</v>
      </c>
      <c r="G168" s="24"/>
      <c r="H168" s="22" t="str">
        <f t="shared" si="8"/>
        <v/>
      </c>
      <c r="I168" s="23" t="str">
        <f t="shared" si="9"/>
        <v/>
      </c>
      <c r="J168" s="24">
        <v>30</v>
      </c>
      <c r="K168" s="24"/>
      <c r="L168" s="22" t="str">
        <f t="shared" si="10"/>
        <v/>
      </c>
      <c r="M168" s="23" t="str">
        <f t="shared" si="11"/>
        <v/>
      </c>
      <c r="N168" s="30"/>
      <c r="O168" s="116"/>
    </row>
    <row r="169" spans="1:15" ht="79.900000000000006" customHeight="1">
      <c r="A169" s="33">
        <v>46300</v>
      </c>
      <c r="B169" s="21"/>
      <c r="C169" s="21"/>
      <c r="D169" s="21"/>
      <c r="E169" s="13"/>
      <c r="F169" s="14">
        <v>36</v>
      </c>
      <c r="G169" s="24"/>
      <c r="H169" s="22" t="str">
        <f t="shared" si="8"/>
        <v/>
      </c>
      <c r="I169" s="23" t="str">
        <f t="shared" si="9"/>
        <v/>
      </c>
      <c r="J169" s="24">
        <v>30</v>
      </c>
      <c r="K169" s="24"/>
      <c r="L169" s="22" t="str">
        <f t="shared" si="10"/>
        <v/>
      </c>
      <c r="M169" s="23" t="str">
        <f t="shared" si="11"/>
        <v/>
      </c>
      <c r="N169" s="30"/>
      <c r="O169" s="116"/>
    </row>
    <row r="170" spans="1:15" ht="79.900000000000006" customHeight="1">
      <c r="A170" s="33">
        <v>46301</v>
      </c>
      <c r="B170" s="21"/>
      <c r="C170" s="21"/>
      <c r="D170" s="21"/>
      <c r="E170" s="13"/>
      <c r="F170" s="14">
        <v>36</v>
      </c>
      <c r="G170" s="24"/>
      <c r="H170" s="22" t="str">
        <f t="shared" si="8"/>
        <v/>
      </c>
      <c r="I170" s="23" t="str">
        <f t="shared" si="9"/>
        <v/>
      </c>
      <c r="J170" s="24">
        <v>30</v>
      </c>
      <c r="K170" s="24"/>
      <c r="L170" s="22" t="str">
        <f t="shared" si="10"/>
        <v/>
      </c>
      <c r="M170" s="23" t="str">
        <f t="shared" si="11"/>
        <v/>
      </c>
      <c r="N170" s="30"/>
      <c r="O170" s="116"/>
    </row>
    <row r="171" spans="1:15" ht="79.900000000000006" customHeight="1">
      <c r="A171" s="33">
        <v>46302</v>
      </c>
      <c r="B171" s="21"/>
      <c r="C171" s="21"/>
      <c r="D171" s="21"/>
      <c r="E171" s="13"/>
      <c r="F171" s="14">
        <v>36</v>
      </c>
      <c r="G171" s="24"/>
      <c r="H171" s="22" t="str">
        <f t="shared" si="8"/>
        <v/>
      </c>
      <c r="I171" s="23" t="str">
        <f t="shared" si="9"/>
        <v/>
      </c>
      <c r="J171" s="24">
        <v>30</v>
      </c>
      <c r="K171" s="24"/>
      <c r="L171" s="22" t="str">
        <f t="shared" si="10"/>
        <v/>
      </c>
      <c r="M171" s="23" t="str">
        <f t="shared" si="11"/>
        <v/>
      </c>
      <c r="N171" s="30"/>
      <c r="O171" s="116"/>
    </row>
    <row r="172" spans="1:15" ht="79.900000000000006" customHeight="1">
      <c r="A172" s="33">
        <v>46303</v>
      </c>
      <c r="B172" s="21"/>
      <c r="C172" s="21"/>
      <c r="D172" s="21"/>
      <c r="E172" s="13"/>
      <c r="F172" s="14">
        <v>36</v>
      </c>
      <c r="G172" s="24"/>
      <c r="H172" s="22" t="str">
        <f t="shared" si="8"/>
        <v/>
      </c>
      <c r="I172" s="23" t="str">
        <f t="shared" si="9"/>
        <v/>
      </c>
      <c r="J172" s="24">
        <v>30</v>
      </c>
      <c r="K172" s="24"/>
      <c r="L172" s="22" t="str">
        <f t="shared" si="10"/>
        <v/>
      </c>
      <c r="M172" s="23" t="str">
        <f t="shared" si="11"/>
        <v/>
      </c>
      <c r="N172" s="30"/>
      <c r="O172" s="116"/>
    </row>
    <row r="173" spans="1:15" ht="79.900000000000006" customHeight="1">
      <c r="A173" s="33">
        <v>46304</v>
      </c>
      <c r="B173" s="21"/>
      <c r="C173" s="21"/>
      <c r="D173" s="21"/>
      <c r="E173" s="13"/>
      <c r="F173" s="14">
        <v>36</v>
      </c>
      <c r="G173" s="24"/>
      <c r="H173" s="22" t="str">
        <f t="shared" si="8"/>
        <v/>
      </c>
      <c r="I173" s="23" t="str">
        <f t="shared" si="9"/>
        <v/>
      </c>
      <c r="J173" s="24">
        <v>30</v>
      </c>
      <c r="K173" s="24"/>
      <c r="L173" s="22" t="str">
        <f t="shared" si="10"/>
        <v/>
      </c>
      <c r="M173" s="23" t="str">
        <f t="shared" si="11"/>
        <v/>
      </c>
      <c r="N173" s="30"/>
      <c r="O173" s="116"/>
    </row>
    <row r="174" spans="1:15" ht="79.900000000000006" customHeight="1">
      <c r="A174" s="20">
        <v>46308</v>
      </c>
      <c r="B174" s="21"/>
      <c r="C174" s="21"/>
      <c r="D174" s="21"/>
      <c r="E174" s="13"/>
      <c r="F174" s="14">
        <v>36</v>
      </c>
      <c r="G174" s="24"/>
      <c r="H174" s="22" t="str">
        <f t="shared" si="8"/>
        <v/>
      </c>
      <c r="I174" s="23" t="str">
        <f t="shared" si="9"/>
        <v/>
      </c>
      <c r="J174" s="24">
        <v>30</v>
      </c>
      <c r="K174" s="24"/>
      <c r="L174" s="22" t="str">
        <f t="shared" si="10"/>
        <v/>
      </c>
      <c r="M174" s="23" t="str">
        <f t="shared" si="11"/>
        <v/>
      </c>
      <c r="N174" s="30"/>
      <c r="O174" s="116"/>
    </row>
    <row r="175" spans="1:15" ht="79.900000000000006" customHeight="1">
      <c r="A175" s="20">
        <v>46309</v>
      </c>
      <c r="B175" s="21"/>
      <c r="C175" s="21"/>
      <c r="D175" s="21"/>
      <c r="E175" s="13"/>
      <c r="F175" s="14">
        <v>36</v>
      </c>
      <c r="G175" s="24"/>
      <c r="H175" s="22" t="str">
        <f t="shared" si="8"/>
        <v/>
      </c>
      <c r="I175" s="23" t="str">
        <f t="shared" si="9"/>
        <v/>
      </c>
      <c r="J175" s="24">
        <v>30</v>
      </c>
      <c r="K175" s="24"/>
      <c r="L175" s="22" t="str">
        <f t="shared" si="10"/>
        <v/>
      </c>
      <c r="M175" s="23" t="str">
        <f t="shared" si="11"/>
        <v/>
      </c>
      <c r="N175" s="30"/>
      <c r="O175" s="116"/>
    </row>
    <row r="176" spans="1:15" ht="79.900000000000006" customHeight="1">
      <c r="A176" s="20">
        <v>46310</v>
      </c>
      <c r="B176" s="21"/>
      <c r="C176" s="21"/>
      <c r="D176" s="21"/>
      <c r="E176" s="13"/>
      <c r="F176" s="14">
        <v>36</v>
      </c>
      <c r="G176" s="24"/>
      <c r="H176" s="22" t="str">
        <f t="shared" si="8"/>
        <v/>
      </c>
      <c r="I176" s="23" t="str">
        <f t="shared" si="9"/>
        <v/>
      </c>
      <c r="J176" s="24">
        <v>30</v>
      </c>
      <c r="K176" s="24"/>
      <c r="L176" s="22" t="str">
        <f t="shared" si="10"/>
        <v/>
      </c>
      <c r="M176" s="23" t="str">
        <f t="shared" si="11"/>
        <v/>
      </c>
      <c r="N176" s="30"/>
      <c r="O176" s="116"/>
    </row>
    <row r="177" spans="1:15" ht="79.900000000000006" customHeight="1">
      <c r="A177" s="20">
        <v>46311</v>
      </c>
      <c r="B177" s="21"/>
      <c r="C177" s="21"/>
      <c r="D177" s="21"/>
      <c r="E177" s="13"/>
      <c r="F177" s="14">
        <v>36</v>
      </c>
      <c r="G177" s="24"/>
      <c r="H177" s="22" t="str">
        <f t="shared" si="8"/>
        <v/>
      </c>
      <c r="I177" s="23" t="str">
        <f t="shared" si="9"/>
        <v/>
      </c>
      <c r="J177" s="24">
        <v>30</v>
      </c>
      <c r="K177" s="24"/>
      <c r="L177" s="22" t="str">
        <f t="shared" si="10"/>
        <v/>
      </c>
      <c r="M177" s="23" t="str">
        <f t="shared" si="11"/>
        <v/>
      </c>
      <c r="N177" s="30"/>
      <c r="O177" s="116"/>
    </row>
    <row r="178" spans="1:15" ht="79.900000000000006" customHeight="1">
      <c r="A178" s="33">
        <v>46314</v>
      </c>
      <c r="B178" s="21"/>
      <c r="C178" s="21"/>
      <c r="D178" s="21"/>
      <c r="E178" s="13"/>
      <c r="F178" s="14">
        <v>36</v>
      </c>
      <c r="G178" s="24"/>
      <c r="H178" s="22" t="str">
        <f t="shared" si="8"/>
        <v/>
      </c>
      <c r="I178" s="23" t="str">
        <f t="shared" si="9"/>
        <v/>
      </c>
      <c r="J178" s="24">
        <v>30</v>
      </c>
      <c r="K178" s="24"/>
      <c r="L178" s="22" t="str">
        <f t="shared" si="10"/>
        <v/>
      </c>
      <c r="M178" s="23" t="str">
        <f t="shared" si="11"/>
        <v/>
      </c>
      <c r="N178" s="30"/>
      <c r="O178" s="116"/>
    </row>
    <row r="179" spans="1:15" ht="79.900000000000006" customHeight="1">
      <c r="A179" s="33">
        <v>46315</v>
      </c>
      <c r="B179" s="21"/>
      <c r="C179" s="21"/>
      <c r="D179" s="21"/>
      <c r="E179" s="13"/>
      <c r="F179" s="14">
        <v>36</v>
      </c>
      <c r="G179" s="24"/>
      <c r="H179" s="22" t="str">
        <f t="shared" si="8"/>
        <v/>
      </c>
      <c r="I179" s="23" t="str">
        <f t="shared" si="9"/>
        <v/>
      </c>
      <c r="J179" s="24">
        <v>30</v>
      </c>
      <c r="K179" s="24"/>
      <c r="L179" s="22" t="str">
        <f t="shared" si="10"/>
        <v/>
      </c>
      <c r="M179" s="23" t="str">
        <f t="shared" si="11"/>
        <v/>
      </c>
      <c r="N179" s="30"/>
      <c r="O179" s="116"/>
    </row>
    <row r="180" spans="1:15" ht="79.900000000000006" customHeight="1">
      <c r="A180" s="33">
        <v>46316</v>
      </c>
      <c r="B180" s="21"/>
      <c r="C180" s="21"/>
      <c r="D180" s="21"/>
      <c r="E180" s="13"/>
      <c r="F180" s="14">
        <v>36</v>
      </c>
      <c r="G180" s="24"/>
      <c r="H180" s="22" t="str">
        <f t="shared" si="8"/>
        <v/>
      </c>
      <c r="I180" s="23" t="str">
        <f t="shared" si="9"/>
        <v/>
      </c>
      <c r="J180" s="24">
        <v>30</v>
      </c>
      <c r="K180" s="24"/>
      <c r="L180" s="22" t="str">
        <f t="shared" si="10"/>
        <v/>
      </c>
      <c r="M180" s="23" t="str">
        <f t="shared" si="11"/>
        <v/>
      </c>
      <c r="N180" s="30"/>
      <c r="O180" s="116"/>
    </row>
    <row r="181" spans="1:15" ht="79.900000000000006" customHeight="1">
      <c r="A181" s="33">
        <v>46317</v>
      </c>
      <c r="B181" s="21"/>
      <c r="C181" s="21"/>
      <c r="D181" s="21"/>
      <c r="E181" s="13"/>
      <c r="F181" s="14">
        <v>36</v>
      </c>
      <c r="G181" s="24"/>
      <c r="H181" s="22" t="str">
        <f t="shared" si="8"/>
        <v/>
      </c>
      <c r="I181" s="23" t="str">
        <f t="shared" si="9"/>
        <v/>
      </c>
      <c r="J181" s="24">
        <v>30</v>
      </c>
      <c r="K181" s="24"/>
      <c r="L181" s="22" t="str">
        <f t="shared" si="10"/>
        <v/>
      </c>
      <c r="M181" s="23" t="str">
        <f t="shared" si="11"/>
        <v/>
      </c>
      <c r="N181" s="30"/>
      <c r="O181" s="116"/>
    </row>
    <row r="182" spans="1:15" ht="79.900000000000006" customHeight="1">
      <c r="A182" s="33">
        <v>46318</v>
      </c>
      <c r="B182" s="21"/>
      <c r="C182" s="21"/>
      <c r="D182" s="21"/>
      <c r="E182" s="13"/>
      <c r="F182" s="14">
        <v>36</v>
      </c>
      <c r="G182" s="24"/>
      <c r="H182" s="22" t="str">
        <f t="shared" si="8"/>
        <v/>
      </c>
      <c r="I182" s="23" t="str">
        <f t="shared" si="9"/>
        <v/>
      </c>
      <c r="J182" s="24">
        <v>30</v>
      </c>
      <c r="K182" s="24"/>
      <c r="L182" s="22" t="str">
        <f t="shared" si="10"/>
        <v/>
      </c>
      <c r="M182" s="23" t="str">
        <f t="shared" si="11"/>
        <v/>
      </c>
      <c r="N182" s="30"/>
      <c r="O182" s="116"/>
    </row>
    <row r="183" spans="1:15" ht="79.900000000000006" customHeight="1">
      <c r="A183" s="20">
        <v>46321</v>
      </c>
      <c r="B183" s="21"/>
      <c r="C183" s="21"/>
      <c r="D183" s="21"/>
      <c r="E183" s="13"/>
      <c r="F183" s="14">
        <v>36</v>
      </c>
      <c r="G183" s="24"/>
      <c r="H183" s="22" t="str">
        <f t="shared" si="8"/>
        <v/>
      </c>
      <c r="I183" s="23" t="str">
        <f t="shared" si="9"/>
        <v/>
      </c>
      <c r="J183" s="24">
        <v>30</v>
      </c>
      <c r="K183" s="24"/>
      <c r="L183" s="22" t="str">
        <f t="shared" si="10"/>
        <v/>
      </c>
      <c r="M183" s="23" t="str">
        <f t="shared" si="11"/>
        <v/>
      </c>
      <c r="N183" s="30"/>
      <c r="O183" s="116"/>
    </row>
    <row r="184" spans="1:15" ht="79.900000000000006" customHeight="1">
      <c r="A184" s="20">
        <v>46322</v>
      </c>
      <c r="B184" s="21"/>
      <c r="C184" s="21"/>
      <c r="D184" s="21"/>
      <c r="E184" s="13"/>
      <c r="F184" s="14">
        <v>36</v>
      </c>
      <c r="G184" s="24"/>
      <c r="H184" s="22" t="str">
        <f t="shared" si="8"/>
        <v/>
      </c>
      <c r="I184" s="23" t="str">
        <f t="shared" si="9"/>
        <v/>
      </c>
      <c r="J184" s="24">
        <v>30</v>
      </c>
      <c r="K184" s="24"/>
      <c r="L184" s="22" t="str">
        <f t="shared" si="10"/>
        <v/>
      </c>
      <c r="M184" s="23" t="str">
        <f t="shared" si="11"/>
        <v/>
      </c>
      <c r="N184" s="30"/>
      <c r="O184" s="116"/>
    </row>
    <row r="185" spans="1:15" ht="79.900000000000006" customHeight="1">
      <c r="A185" s="20">
        <v>46323</v>
      </c>
      <c r="B185" s="21"/>
      <c r="C185" s="21"/>
      <c r="D185" s="21"/>
      <c r="E185" s="13"/>
      <c r="F185" s="14">
        <v>36</v>
      </c>
      <c r="G185" s="24"/>
      <c r="H185" s="22" t="str">
        <f t="shared" si="8"/>
        <v/>
      </c>
      <c r="I185" s="23" t="str">
        <f t="shared" si="9"/>
        <v/>
      </c>
      <c r="J185" s="24">
        <v>30</v>
      </c>
      <c r="K185" s="24"/>
      <c r="L185" s="22" t="str">
        <f t="shared" si="10"/>
        <v/>
      </c>
      <c r="M185" s="23" t="str">
        <f t="shared" si="11"/>
        <v/>
      </c>
      <c r="N185" s="30"/>
      <c r="O185" s="116"/>
    </row>
    <row r="186" spans="1:15" ht="79.900000000000006" customHeight="1">
      <c r="A186" s="20">
        <v>46324</v>
      </c>
      <c r="B186" s="21"/>
      <c r="C186" s="21"/>
      <c r="D186" s="21"/>
      <c r="E186" s="13"/>
      <c r="F186" s="14">
        <v>36</v>
      </c>
      <c r="G186" s="24"/>
      <c r="H186" s="22" t="str">
        <f t="shared" si="8"/>
        <v/>
      </c>
      <c r="I186" s="23" t="str">
        <f t="shared" si="9"/>
        <v/>
      </c>
      <c r="J186" s="24">
        <v>30</v>
      </c>
      <c r="K186" s="24"/>
      <c r="L186" s="22" t="str">
        <f t="shared" si="10"/>
        <v/>
      </c>
      <c r="M186" s="23" t="str">
        <f t="shared" si="11"/>
        <v/>
      </c>
      <c r="N186" s="30"/>
      <c r="O186" s="116"/>
    </row>
    <row r="187" spans="1:15" ht="79.900000000000006" customHeight="1">
      <c r="A187" s="20">
        <v>46325</v>
      </c>
      <c r="B187" s="21"/>
      <c r="C187" s="21"/>
      <c r="D187" s="21"/>
      <c r="E187" s="13"/>
      <c r="F187" s="14">
        <v>36</v>
      </c>
      <c r="G187" s="24"/>
      <c r="H187" s="22" t="str">
        <f t="shared" si="8"/>
        <v/>
      </c>
      <c r="I187" s="23" t="str">
        <f t="shared" si="9"/>
        <v/>
      </c>
      <c r="J187" s="24">
        <v>30</v>
      </c>
      <c r="K187" s="24"/>
      <c r="L187" s="22" t="str">
        <f t="shared" si="10"/>
        <v/>
      </c>
      <c r="M187" s="23" t="str">
        <f t="shared" si="11"/>
        <v/>
      </c>
      <c r="N187" s="30"/>
      <c r="O187" s="116"/>
    </row>
    <row r="188" spans="1:15" ht="39.950000000000003" customHeight="1">
      <c r="M188" s="23" t="str">
        <f t="shared" si="11"/>
        <v/>
      </c>
    </row>
    <row r="189" spans="1:15" ht="39.950000000000003" customHeight="1"/>
    <row r="190" spans="1:15" ht="39.950000000000003" customHeight="1"/>
    <row r="191" spans="1:15" ht="39.950000000000003" customHeight="1"/>
    <row r="192" spans="1:15" ht="39.950000000000003" customHeight="1"/>
    <row r="193" ht="39.950000000000003" customHeight="1"/>
    <row r="194" ht="39.950000000000003" customHeight="1"/>
    <row r="195" ht="39.950000000000003" customHeight="1"/>
    <row r="196" ht="39.950000000000003" customHeight="1"/>
    <row r="197" ht="39.950000000000003" customHeight="1"/>
    <row r="198" ht="39.950000000000003" customHeight="1"/>
    <row r="199" ht="39.950000000000003" customHeight="1"/>
    <row r="200" ht="39.950000000000003" customHeight="1"/>
    <row r="201" ht="39.950000000000003" customHeight="1"/>
    <row r="202" ht="39.950000000000003" customHeight="1"/>
    <row r="203" ht="39.950000000000003" customHeight="1"/>
    <row r="204" ht="39.950000000000003" customHeight="1"/>
    <row r="205" ht="39.950000000000003" customHeight="1"/>
    <row r="206" ht="39.950000000000003" customHeight="1"/>
    <row r="207" ht="39.950000000000003" customHeight="1"/>
    <row r="208" ht="39.950000000000003" customHeight="1"/>
    <row r="209" ht="39.950000000000003" customHeight="1"/>
    <row r="210" ht="39.950000000000003" customHeight="1"/>
    <row r="211" ht="39.950000000000003" customHeight="1"/>
    <row r="212" ht="39.950000000000003" customHeight="1"/>
    <row r="213" ht="39.950000000000003" customHeight="1"/>
    <row r="214" ht="39.950000000000003" customHeight="1"/>
    <row r="215" ht="39.950000000000003" customHeight="1"/>
    <row r="216" ht="39.950000000000003" customHeight="1"/>
    <row r="217" ht="39.950000000000003" customHeight="1"/>
    <row r="218" ht="39.950000000000003" customHeight="1"/>
    <row r="219" ht="39.950000000000003" customHeight="1"/>
    <row r="220" ht="39.950000000000003" customHeight="1"/>
    <row r="221" ht="39.950000000000003" customHeight="1"/>
    <row r="222" ht="39.950000000000003" customHeight="1"/>
    <row r="223" ht="39.950000000000003" customHeight="1"/>
    <row r="224" ht="39.950000000000003" customHeight="1"/>
    <row r="225" ht="39.950000000000003" customHeight="1"/>
    <row r="226" ht="39.950000000000003" customHeight="1"/>
    <row r="227" ht="39.950000000000003" customHeight="1"/>
    <row r="228" ht="39.950000000000003" customHeight="1"/>
    <row r="229" ht="39.950000000000003" customHeight="1"/>
    <row r="230" ht="39.950000000000003" customHeight="1"/>
    <row r="231" ht="39.950000000000003" customHeight="1"/>
    <row r="232" ht="39.950000000000003" customHeight="1"/>
    <row r="233" ht="39.950000000000003" customHeight="1"/>
    <row r="234" ht="39.950000000000003" customHeight="1"/>
    <row r="235" ht="39.950000000000003" customHeight="1"/>
    <row r="236" ht="39.950000000000003" customHeight="1"/>
    <row r="237" ht="39.950000000000003" customHeight="1"/>
    <row r="238" ht="39.950000000000003" customHeight="1"/>
    <row r="239" ht="39.950000000000003" customHeight="1"/>
    <row r="240" ht="39.950000000000003" customHeight="1"/>
    <row r="241" ht="39.950000000000003" customHeight="1"/>
    <row r="242" ht="39.950000000000003" customHeight="1"/>
    <row r="243" ht="39.950000000000003" customHeight="1"/>
    <row r="244" ht="39.950000000000003" customHeight="1"/>
    <row r="245" ht="39.950000000000003" customHeight="1"/>
    <row r="246" ht="39.950000000000003" customHeight="1"/>
    <row r="247" ht="39.950000000000003" customHeight="1"/>
  </sheetData>
  <sheetProtection algorithmName="SHA-512" hashValue="UszLo0kOcEhkb/zNmVbhgLdvjLaLvO7fqzjzE5PYjlKBpq5/52NO2ATN+MACTPGcMZvJgOMU5nTBM+D7xXIWDg==" saltValue="jvQaR8TGe+Ns7+H1jsiIMA==" spinCount="100000" sheet="1" objects="1" scenarios="1"/>
  <mergeCells count="10">
    <mergeCell ref="J3:K3"/>
    <mergeCell ref="L3:M3"/>
    <mergeCell ref="A1:N1"/>
    <mergeCell ref="O1:O4"/>
    <mergeCell ref="A2:A4"/>
    <mergeCell ref="B2:B4"/>
    <mergeCell ref="F2:M2"/>
    <mergeCell ref="N2:N4"/>
    <mergeCell ref="F3:G3"/>
    <mergeCell ref="H3:I3"/>
  </mergeCells>
  <pageMargins left="0.7" right="0.7" top="0.75" bottom="0.75" header="0.3" footer="0.3"/>
  <pageSetup paperSize="9" scale="35"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91E14-2362-4DF8-860C-430E00B324F1}">
  <dimension ref="A1:Q247"/>
  <sheetViews>
    <sheetView topLeftCell="A25" zoomScale="89" zoomScaleNormal="89" workbookViewId="0">
      <selection activeCell="D29" sqref="D29"/>
    </sheetView>
  </sheetViews>
  <sheetFormatPr defaultColWidth="11.42578125" defaultRowHeight="14.45"/>
  <cols>
    <col min="1" max="1" width="27.42578125" style="35" customWidth="1"/>
    <col min="2" max="5" width="41.7109375" style="35" customWidth="1"/>
    <col min="6" max="6" width="31.140625" style="35" customWidth="1"/>
    <col min="7" max="7" width="31.28515625" style="36" customWidth="1"/>
    <col min="8" max="8" width="10.85546875" style="35" customWidth="1"/>
    <col min="9" max="9" width="11.42578125" style="37"/>
    <col min="10" max="10" width="28.7109375" style="35" customWidth="1"/>
    <col min="11" max="11" width="28.7109375" style="36" customWidth="1"/>
    <col min="12" max="12" width="10.85546875" style="35" customWidth="1"/>
    <col min="13" max="13" width="11.42578125" style="36"/>
    <col min="14" max="14" width="99.140625" style="37" customWidth="1"/>
    <col min="15" max="15" width="85.42578125" style="35" customWidth="1"/>
    <col min="18" max="18" width="28.42578125" customWidth="1"/>
    <col min="19" max="19" width="66.42578125" customWidth="1"/>
    <col min="20" max="20" width="34.5703125" customWidth="1"/>
    <col min="21" max="21" width="47.140625" customWidth="1"/>
    <col min="22" max="22" width="22" customWidth="1"/>
    <col min="27" max="27" width="70.140625" customWidth="1"/>
    <col min="28" max="28" width="30.7109375" customWidth="1"/>
  </cols>
  <sheetData>
    <row r="1" spans="1:17" ht="83.25" customHeight="1" thickBot="1">
      <c r="A1" s="168" t="s">
        <v>41</v>
      </c>
      <c r="B1" s="168"/>
      <c r="C1" s="168"/>
      <c r="D1" s="168"/>
      <c r="E1" s="168"/>
      <c r="F1" s="168"/>
      <c r="G1" s="168"/>
      <c r="H1" s="168"/>
      <c r="I1" s="168"/>
      <c r="J1" s="168"/>
      <c r="K1" s="168"/>
      <c r="L1" s="168"/>
      <c r="M1" s="168"/>
      <c r="N1" s="168"/>
      <c r="O1" s="169" t="s">
        <v>1</v>
      </c>
    </row>
    <row r="2" spans="1:17" ht="59.25" customHeight="1" thickBot="1">
      <c r="A2" s="171" t="s">
        <v>3</v>
      </c>
      <c r="B2" s="174" t="s">
        <v>4</v>
      </c>
      <c r="C2" s="2"/>
      <c r="D2" s="2"/>
      <c r="E2" s="2"/>
      <c r="F2" s="176" t="s">
        <v>5</v>
      </c>
      <c r="G2" s="177"/>
      <c r="H2" s="177"/>
      <c r="I2" s="177"/>
      <c r="J2" s="177"/>
      <c r="K2" s="177"/>
      <c r="L2" s="177"/>
      <c r="M2" s="177"/>
      <c r="N2" s="178" t="s">
        <v>42</v>
      </c>
      <c r="O2" s="169"/>
    </row>
    <row r="3" spans="1:17" ht="81.75" customHeight="1" thickBot="1">
      <c r="A3" s="172"/>
      <c r="B3" s="175"/>
      <c r="C3" s="4" t="s">
        <v>9</v>
      </c>
      <c r="D3" s="4" t="s">
        <v>10</v>
      </c>
      <c r="E3" s="4" t="s">
        <v>11</v>
      </c>
      <c r="F3" s="181" t="s">
        <v>12</v>
      </c>
      <c r="G3" s="182"/>
      <c r="H3" s="183" t="s">
        <v>13</v>
      </c>
      <c r="I3" s="184"/>
      <c r="J3" s="185" t="s">
        <v>14</v>
      </c>
      <c r="K3" s="186"/>
      <c r="L3" s="183" t="s">
        <v>13</v>
      </c>
      <c r="M3" s="187"/>
      <c r="N3" s="179"/>
      <c r="O3" s="169"/>
    </row>
    <row r="4" spans="1:17" ht="53.25" customHeight="1" thickBot="1">
      <c r="A4" s="173"/>
      <c r="B4" s="175"/>
      <c r="C4" s="3"/>
      <c r="D4" s="3"/>
      <c r="E4" s="3"/>
      <c r="F4" s="5" t="s">
        <v>18</v>
      </c>
      <c r="G4" s="5" t="s">
        <v>19</v>
      </c>
      <c r="H4" s="6" t="s">
        <v>20</v>
      </c>
      <c r="I4" s="7" t="s">
        <v>21</v>
      </c>
      <c r="J4" s="8" t="s">
        <v>18</v>
      </c>
      <c r="K4" s="9" t="s">
        <v>22</v>
      </c>
      <c r="L4" s="10" t="s">
        <v>20</v>
      </c>
      <c r="M4" s="11" t="s">
        <v>21</v>
      </c>
      <c r="N4" s="180"/>
      <c r="O4" s="170"/>
    </row>
    <row r="5" spans="1:17" ht="79.900000000000006" customHeight="1">
      <c r="A5" s="12">
        <v>46055</v>
      </c>
      <c r="B5" s="119" t="s">
        <v>100</v>
      </c>
      <c r="C5" s="13"/>
      <c r="D5" s="13"/>
      <c r="E5" s="13"/>
      <c r="F5" s="14">
        <v>36</v>
      </c>
      <c r="G5" s="38"/>
      <c r="H5" s="16" t="str">
        <f>IF(OR(G5=0, G5=""), "", IF(G5&gt;=36, "X", ""))</f>
        <v/>
      </c>
      <c r="I5" s="17" t="str">
        <f>IF(OR(G5=0, G5=""), "", IF(G5&lt;36, "X", ""))</f>
        <v/>
      </c>
      <c r="J5" s="15">
        <v>30</v>
      </c>
      <c r="K5" s="123">
        <v>9</v>
      </c>
      <c r="L5" s="16" t="str">
        <f>IF(OR(K5=0, K5=""), "", IF(K5&gt;=30, "X", ""))</f>
        <v/>
      </c>
      <c r="M5" s="17" t="str">
        <f>IF(OR(K5=0, K5=""), "", IF(K5&lt;30, "X", ""))</f>
        <v>X</v>
      </c>
      <c r="N5" s="19" t="s">
        <v>44</v>
      </c>
      <c r="O5" s="117"/>
      <c r="Q5" s="1"/>
    </row>
    <row r="6" spans="1:17" ht="79.900000000000006" customHeight="1">
      <c r="A6" s="20">
        <v>46056</v>
      </c>
      <c r="B6" s="119" t="s">
        <v>100</v>
      </c>
      <c r="C6" s="21"/>
      <c r="D6" s="21"/>
      <c r="E6" s="13"/>
      <c r="F6" s="14">
        <v>36</v>
      </c>
      <c r="G6" s="38"/>
      <c r="H6" s="22" t="str">
        <f t="shared" ref="H6:H69" si="0">IF(OR(G6=0, G6=""), "", IF(G6&gt;=36, "X", ""))</f>
        <v/>
      </c>
      <c r="I6" s="23" t="str">
        <f t="shared" ref="I6:I69" si="1">IF(OR(G6=0, G6=""), "", IF(G6&lt;36, "X", ""))</f>
        <v/>
      </c>
      <c r="J6" s="24">
        <v>30</v>
      </c>
      <c r="K6" s="121">
        <v>15</v>
      </c>
      <c r="L6" s="22" t="str">
        <f t="shared" ref="L6:L69" si="2">IF(OR(K6=0, K6=""), "", IF(K6&gt;=30, "X", ""))</f>
        <v/>
      </c>
      <c r="M6" s="23" t="str">
        <f t="shared" ref="M6:M69" si="3">IF(OR(K6=0, K6=""), "", IF(K6&lt;30, "X", ""))</f>
        <v>X</v>
      </c>
      <c r="N6" s="25">
        <f>SUM(G:G)</f>
        <v>8</v>
      </c>
      <c r="O6" s="117"/>
    </row>
    <row r="7" spans="1:17" ht="79.900000000000006" customHeight="1">
      <c r="A7" s="20">
        <v>46057</v>
      </c>
      <c r="B7" s="119" t="s">
        <v>100</v>
      </c>
      <c r="C7" s="21"/>
      <c r="D7" s="21"/>
      <c r="E7" s="13"/>
      <c r="F7" s="14">
        <v>36</v>
      </c>
      <c r="G7" s="38">
        <v>5</v>
      </c>
      <c r="H7" s="22" t="str">
        <f t="shared" si="0"/>
        <v/>
      </c>
      <c r="I7" s="23" t="str">
        <f t="shared" si="1"/>
        <v>X</v>
      </c>
      <c r="J7" s="24">
        <v>30</v>
      </c>
      <c r="K7" s="121">
        <v>7</v>
      </c>
      <c r="L7" s="22" t="str">
        <f t="shared" si="2"/>
        <v/>
      </c>
      <c r="M7" s="23" t="str">
        <f t="shared" si="3"/>
        <v>X</v>
      </c>
      <c r="N7" s="26" t="s">
        <v>45</v>
      </c>
      <c r="O7" s="117" t="s">
        <v>101</v>
      </c>
    </row>
    <row r="8" spans="1:17" ht="79.900000000000006" customHeight="1">
      <c r="A8" s="20">
        <v>46058</v>
      </c>
      <c r="B8" s="119" t="s">
        <v>100</v>
      </c>
      <c r="C8" s="21"/>
      <c r="D8" s="21"/>
      <c r="E8" s="13"/>
      <c r="F8" s="14">
        <v>36</v>
      </c>
      <c r="G8" s="38">
        <v>3</v>
      </c>
      <c r="H8" s="22" t="str">
        <f t="shared" si="0"/>
        <v/>
      </c>
      <c r="I8" s="23" t="str">
        <f t="shared" si="1"/>
        <v>X</v>
      </c>
      <c r="J8" s="24">
        <v>30</v>
      </c>
      <c r="K8" s="120">
        <v>5</v>
      </c>
      <c r="L8" s="22" t="str">
        <f t="shared" si="2"/>
        <v/>
      </c>
      <c r="M8" s="23" t="str">
        <f t="shared" si="3"/>
        <v>X</v>
      </c>
      <c r="N8" s="27">
        <f>SUM(K:K)</f>
        <v>187.5</v>
      </c>
      <c r="O8" s="117"/>
    </row>
    <row r="9" spans="1:17" ht="79.900000000000006" customHeight="1">
      <c r="A9" s="20">
        <v>46059</v>
      </c>
      <c r="B9" s="119" t="s">
        <v>100</v>
      </c>
      <c r="C9" s="21"/>
      <c r="D9" s="21"/>
      <c r="E9" s="13"/>
      <c r="F9" s="14">
        <v>36</v>
      </c>
      <c r="G9" s="38"/>
      <c r="H9" s="22" t="str">
        <f t="shared" si="0"/>
        <v/>
      </c>
      <c r="I9" s="23" t="str">
        <f t="shared" si="1"/>
        <v/>
      </c>
      <c r="J9" s="24">
        <v>30</v>
      </c>
      <c r="K9" s="121">
        <v>8.5</v>
      </c>
      <c r="L9" s="22" t="str">
        <f t="shared" si="2"/>
        <v/>
      </c>
      <c r="M9" s="23" t="str">
        <f t="shared" si="3"/>
        <v>X</v>
      </c>
      <c r="N9" s="28" t="s">
        <v>47</v>
      </c>
      <c r="O9" s="117"/>
    </row>
    <row r="10" spans="1:17" ht="79.900000000000006" customHeight="1">
      <c r="A10" s="29">
        <v>46062</v>
      </c>
      <c r="B10" s="119" t="s">
        <v>100</v>
      </c>
      <c r="C10" s="21"/>
      <c r="D10" s="21"/>
      <c r="E10" s="13"/>
      <c r="F10" s="14">
        <v>36</v>
      </c>
      <c r="G10" s="38"/>
      <c r="H10" s="22" t="str">
        <f t="shared" si="0"/>
        <v/>
      </c>
      <c r="I10" s="23" t="str">
        <f t="shared" si="1"/>
        <v/>
      </c>
      <c r="J10" s="24">
        <v>30</v>
      </c>
      <c r="K10" s="121">
        <v>6.5</v>
      </c>
      <c r="L10" s="22" t="str">
        <f t="shared" si="2"/>
        <v/>
      </c>
      <c r="M10" s="23" t="str">
        <f t="shared" si="3"/>
        <v>X</v>
      </c>
      <c r="N10" s="28">
        <f>IFERROR((N6 + N8) / (2157 * 2), 0)</f>
        <v>4.5317570700046363E-2</v>
      </c>
      <c r="O10" s="117"/>
    </row>
    <row r="11" spans="1:17" ht="79.900000000000006" customHeight="1">
      <c r="A11" s="29">
        <v>46063</v>
      </c>
      <c r="B11" s="119" t="s">
        <v>100</v>
      </c>
      <c r="C11" s="21"/>
      <c r="D11" s="21"/>
      <c r="E11" s="13"/>
      <c r="F11" s="14">
        <v>36</v>
      </c>
      <c r="G11" s="38"/>
      <c r="H11" s="22" t="str">
        <f t="shared" si="0"/>
        <v/>
      </c>
      <c r="I11" s="23" t="str">
        <f t="shared" si="1"/>
        <v/>
      </c>
      <c r="J11" s="24">
        <v>30</v>
      </c>
      <c r="K11" s="122"/>
      <c r="L11" s="22" t="str">
        <f t="shared" si="2"/>
        <v/>
      </c>
      <c r="M11" s="23" t="str">
        <f t="shared" si="3"/>
        <v/>
      </c>
      <c r="N11" s="30"/>
      <c r="O11" s="117" t="s">
        <v>102</v>
      </c>
    </row>
    <row r="12" spans="1:17" ht="79.900000000000006" customHeight="1">
      <c r="A12" s="29">
        <v>46064</v>
      </c>
      <c r="B12" s="119" t="s">
        <v>100</v>
      </c>
      <c r="C12" s="21"/>
      <c r="D12" s="21"/>
      <c r="E12" s="13"/>
      <c r="F12" s="14">
        <v>36</v>
      </c>
      <c r="G12" s="38"/>
      <c r="H12" s="22" t="str">
        <f t="shared" si="0"/>
        <v/>
      </c>
      <c r="I12" s="23" t="str">
        <f t="shared" si="1"/>
        <v/>
      </c>
      <c r="J12" s="24">
        <v>30</v>
      </c>
      <c r="K12" s="122"/>
      <c r="L12" s="22" t="str">
        <f t="shared" si="2"/>
        <v/>
      </c>
      <c r="M12" s="23" t="str">
        <f t="shared" si="3"/>
        <v/>
      </c>
      <c r="N12" s="30"/>
      <c r="O12" s="117" t="s">
        <v>50</v>
      </c>
    </row>
    <row r="13" spans="1:17" ht="79.900000000000006" customHeight="1">
      <c r="A13" s="29">
        <v>46065</v>
      </c>
      <c r="B13" s="119" t="s">
        <v>100</v>
      </c>
      <c r="C13" s="21"/>
      <c r="D13" s="21"/>
      <c r="E13" s="13"/>
      <c r="F13" s="14">
        <v>36</v>
      </c>
      <c r="G13" s="38"/>
      <c r="H13" s="22" t="str">
        <f t="shared" si="0"/>
        <v/>
      </c>
      <c r="I13" s="23" t="str">
        <f t="shared" si="1"/>
        <v/>
      </c>
      <c r="J13" s="24">
        <v>30</v>
      </c>
      <c r="K13" s="122">
        <v>9</v>
      </c>
      <c r="L13" s="22" t="str">
        <f t="shared" si="2"/>
        <v/>
      </c>
      <c r="M13" s="23" t="str">
        <f t="shared" si="3"/>
        <v>X</v>
      </c>
      <c r="N13" s="30"/>
      <c r="O13" s="117"/>
    </row>
    <row r="14" spans="1:17" ht="79.900000000000006" customHeight="1">
      <c r="A14" s="29">
        <v>46066</v>
      </c>
      <c r="B14" s="119" t="s">
        <v>100</v>
      </c>
      <c r="C14" s="21"/>
      <c r="D14" s="21"/>
      <c r="E14" s="13"/>
      <c r="F14" s="14">
        <v>36</v>
      </c>
      <c r="G14" s="38"/>
      <c r="H14" s="22" t="str">
        <f t="shared" si="0"/>
        <v/>
      </c>
      <c r="I14" s="23" t="str">
        <f t="shared" si="1"/>
        <v/>
      </c>
      <c r="J14" s="24">
        <v>30</v>
      </c>
      <c r="K14" s="122">
        <v>9</v>
      </c>
      <c r="L14" s="22" t="str">
        <f t="shared" si="2"/>
        <v/>
      </c>
      <c r="M14" s="23" t="str">
        <f t="shared" si="3"/>
        <v>X</v>
      </c>
      <c r="N14" s="30"/>
      <c r="O14" s="117"/>
    </row>
    <row r="15" spans="1:17" ht="79.900000000000006" customHeight="1">
      <c r="A15" s="20">
        <v>46069</v>
      </c>
      <c r="B15" s="119" t="s">
        <v>100</v>
      </c>
      <c r="C15" s="21"/>
      <c r="D15" s="21"/>
      <c r="E15" s="13"/>
      <c r="F15" s="14">
        <v>36</v>
      </c>
      <c r="G15" s="38"/>
      <c r="H15" s="22" t="str">
        <f t="shared" si="0"/>
        <v/>
      </c>
      <c r="I15" s="23" t="str">
        <f t="shared" si="1"/>
        <v/>
      </c>
      <c r="J15" s="24">
        <v>30</v>
      </c>
      <c r="K15" s="122">
        <v>8</v>
      </c>
      <c r="L15" s="22" t="str">
        <f t="shared" si="2"/>
        <v/>
      </c>
      <c r="M15" s="23" t="str">
        <f t="shared" si="3"/>
        <v>X</v>
      </c>
      <c r="N15" s="30"/>
      <c r="O15" s="117" t="s">
        <v>51</v>
      </c>
    </row>
    <row r="16" spans="1:17" ht="79.900000000000006" customHeight="1">
      <c r="A16" s="20">
        <v>46070</v>
      </c>
      <c r="B16" s="119" t="s">
        <v>100</v>
      </c>
      <c r="C16" s="21"/>
      <c r="D16" s="21"/>
      <c r="E16" s="13"/>
      <c r="F16" s="14">
        <v>36</v>
      </c>
      <c r="G16" s="38"/>
      <c r="H16" s="22" t="str">
        <f t="shared" si="0"/>
        <v/>
      </c>
      <c r="I16" s="23" t="str">
        <f t="shared" si="1"/>
        <v/>
      </c>
      <c r="J16" s="24">
        <v>30</v>
      </c>
      <c r="K16" s="122">
        <v>7</v>
      </c>
      <c r="L16" s="22" t="str">
        <f t="shared" si="2"/>
        <v/>
      </c>
      <c r="M16" s="23" t="str">
        <f t="shared" si="3"/>
        <v>X</v>
      </c>
      <c r="N16" s="30"/>
      <c r="O16" s="117" t="s">
        <v>52</v>
      </c>
    </row>
    <row r="17" spans="1:15" ht="79.900000000000006" customHeight="1">
      <c r="A17" s="20">
        <v>46071</v>
      </c>
      <c r="B17" s="119" t="s">
        <v>100</v>
      </c>
      <c r="C17" s="21"/>
      <c r="D17" s="21"/>
      <c r="E17" s="13"/>
      <c r="F17" s="14">
        <v>36</v>
      </c>
      <c r="G17" s="38"/>
      <c r="H17" s="22" t="str">
        <f t="shared" si="0"/>
        <v/>
      </c>
      <c r="I17" s="23" t="str">
        <f t="shared" si="1"/>
        <v/>
      </c>
      <c r="J17" s="24">
        <v>30</v>
      </c>
      <c r="K17" s="122"/>
      <c r="L17" s="22" t="str">
        <f t="shared" si="2"/>
        <v/>
      </c>
      <c r="M17" s="23" t="str">
        <f t="shared" si="3"/>
        <v/>
      </c>
      <c r="N17" s="30"/>
      <c r="O17" s="117" t="s">
        <v>103</v>
      </c>
    </row>
    <row r="18" spans="1:15" ht="79.900000000000006" customHeight="1">
      <c r="A18" s="20">
        <v>46072</v>
      </c>
      <c r="B18" s="119" t="s">
        <v>100</v>
      </c>
      <c r="C18" s="21"/>
      <c r="D18" s="21"/>
      <c r="E18" s="13"/>
      <c r="F18" s="14">
        <v>36</v>
      </c>
      <c r="G18" s="38"/>
      <c r="H18" s="22" t="str">
        <f t="shared" si="0"/>
        <v/>
      </c>
      <c r="I18" s="23" t="str">
        <f t="shared" si="1"/>
        <v/>
      </c>
      <c r="J18" s="24">
        <v>30</v>
      </c>
      <c r="K18" s="122">
        <v>8.5</v>
      </c>
      <c r="L18" s="22" t="str">
        <f t="shared" si="2"/>
        <v/>
      </c>
      <c r="M18" s="23" t="str">
        <f t="shared" si="3"/>
        <v>X</v>
      </c>
      <c r="N18" s="30"/>
      <c r="O18" s="117" t="s">
        <v>54</v>
      </c>
    </row>
    <row r="19" spans="1:15" ht="79.900000000000006" customHeight="1">
      <c r="A19" s="20">
        <v>46073</v>
      </c>
      <c r="B19" s="119" t="s">
        <v>100</v>
      </c>
      <c r="C19" s="21"/>
      <c r="D19" s="21"/>
      <c r="E19" s="13"/>
      <c r="F19" s="14">
        <v>36</v>
      </c>
      <c r="G19" s="38"/>
      <c r="H19" s="22" t="str">
        <f t="shared" si="0"/>
        <v/>
      </c>
      <c r="I19" s="23" t="str">
        <f t="shared" si="1"/>
        <v/>
      </c>
      <c r="J19" s="24">
        <v>30</v>
      </c>
      <c r="K19" s="122">
        <v>15</v>
      </c>
      <c r="L19" s="22" t="str">
        <f t="shared" si="2"/>
        <v/>
      </c>
      <c r="M19" s="23" t="str">
        <f t="shared" si="3"/>
        <v>X</v>
      </c>
      <c r="N19" s="30"/>
      <c r="O19" s="117" t="s">
        <v>55</v>
      </c>
    </row>
    <row r="20" spans="1:15" ht="79.900000000000006" customHeight="1">
      <c r="A20" s="31">
        <v>46076</v>
      </c>
      <c r="B20" s="119" t="s">
        <v>100</v>
      </c>
      <c r="C20" s="21"/>
      <c r="D20" s="21"/>
      <c r="E20" s="13"/>
      <c r="F20" s="14">
        <v>36</v>
      </c>
      <c r="G20" s="38"/>
      <c r="H20" s="22" t="str">
        <f t="shared" si="0"/>
        <v/>
      </c>
      <c r="I20" s="23" t="str">
        <f t="shared" si="1"/>
        <v/>
      </c>
      <c r="J20" s="24">
        <v>30</v>
      </c>
      <c r="K20" s="122">
        <v>11.5</v>
      </c>
      <c r="L20" s="22" t="str">
        <f t="shared" si="2"/>
        <v/>
      </c>
      <c r="M20" s="23" t="str">
        <f t="shared" si="3"/>
        <v>X</v>
      </c>
      <c r="N20" s="30"/>
      <c r="O20" s="117" t="s">
        <v>56</v>
      </c>
    </row>
    <row r="21" spans="1:15" ht="79.900000000000006" customHeight="1">
      <c r="A21" s="31">
        <v>46077</v>
      </c>
      <c r="B21" s="119" t="s">
        <v>100</v>
      </c>
      <c r="C21" s="21"/>
      <c r="D21" s="21"/>
      <c r="E21" s="13"/>
      <c r="F21" s="14">
        <v>36</v>
      </c>
      <c r="G21" s="38"/>
      <c r="H21" s="22" t="str">
        <f t="shared" si="0"/>
        <v/>
      </c>
      <c r="I21" s="23" t="str">
        <f t="shared" si="1"/>
        <v/>
      </c>
      <c r="J21" s="24">
        <v>30</v>
      </c>
      <c r="K21" s="122">
        <v>6</v>
      </c>
      <c r="L21" s="22" t="str">
        <f t="shared" si="2"/>
        <v/>
      </c>
      <c r="M21" s="23" t="str">
        <f t="shared" si="3"/>
        <v>X</v>
      </c>
      <c r="N21" s="30"/>
      <c r="O21" s="117" t="s">
        <v>57</v>
      </c>
    </row>
    <row r="22" spans="1:15" ht="79.900000000000006" customHeight="1">
      <c r="A22" s="31">
        <v>46078</v>
      </c>
      <c r="B22" s="119" t="s">
        <v>100</v>
      </c>
      <c r="C22" s="21"/>
      <c r="D22" s="21"/>
      <c r="E22" s="13"/>
      <c r="F22" s="14">
        <v>36</v>
      </c>
      <c r="G22" s="38"/>
      <c r="H22" s="22" t="str">
        <f t="shared" si="0"/>
        <v/>
      </c>
      <c r="I22" s="23" t="str">
        <f t="shared" si="1"/>
        <v/>
      </c>
      <c r="J22" s="24">
        <v>30</v>
      </c>
      <c r="K22" s="122">
        <v>6</v>
      </c>
      <c r="L22" s="22" t="str">
        <f t="shared" si="2"/>
        <v/>
      </c>
      <c r="M22" s="23" t="str">
        <f t="shared" si="3"/>
        <v>X</v>
      </c>
      <c r="N22" s="30"/>
      <c r="O22" s="117" t="s">
        <v>104</v>
      </c>
    </row>
    <row r="23" spans="1:15" ht="79.900000000000006" customHeight="1">
      <c r="A23" s="31">
        <v>46079</v>
      </c>
      <c r="B23" s="119" t="s">
        <v>100</v>
      </c>
      <c r="C23" s="21"/>
      <c r="D23" s="21"/>
      <c r="E23" s="13"/>
      <c r="F23" s="14">
        <v>36</v>
      </c>
      <c r="G23" s="38"/>
      <c r="H23" s="22" t="str">
        <f t="shared" si="0"/>
        <v/>
      </c>
      <c r="I23" s="23" t="str">
        <f t="shared" si="1"/>
        <v/>
      </c>
      <c r="J23" s="24">
        <v>30</v>
      </c>
      <c r="K23" s="122">
        <v>5</v>
      </c>
      <c r="L23" s="22" t="str">
        <f t="shared" si="2"/>
        <v/>
      </c>
      <c r="M23" s="23" t="str">
        <f t="shared" si="3"/>
        <v>X</v>
      </c>
      <c r="N23" s="30"/>
      <c r="O23" s="117" t="s">
        <v>59</v>
      </c>
    </row>
    <row r="24" spans="1:15" ht="79.900000000000006" customHeight="1">
      <c r="A24" s="31">
        <v>46080</v>
      </c>
      <c r="B24" s="119" t="s">
        <v>100</v>
      </c>
      <c r="C24" s="21"/>
      <c r="D24" s="21"/>
      <c r="E24" s="13"/>
      <c r="F24" s="14">
        <v>36</v>
      </c>
      <c r="G24" s="38"/>
      <c r="H24" s="22" t="str">
        <f t="shared" si="0"/>
        <v/>
      </c>
      <c r="I24" s="23" t="str">
        <f t="shared" si="1"/>
        <v/>
      </c>
      <c r="J24" s="24">
        <v>30</v>
      </c>
      <c r="K24" s="122">
        <v>9</v>
      </c>
      <c r="L24" s="22" t="str">
        <f t="shared" si="2"/>
        <v/>
      </c>
      <c r="M24" s="23" t="str">
        <f t="shared" si="3"/>
        <v>X</v>
      </c>
      <c r="N24" s="30"/>
      <c r="O24" s="117" t="s">
        <v>60</v>
      </c>
    </row>
    <row r="25" spans="1:15" ht="79.900000000000006" customHeight="1">
      <c r="A25" s="32">
        <v>46083</v>
      </c>
      <c r="B25" s="119" t="s">
        <v>100</v>
      </c>
      <c r="C25" s="21" t="s">
        <v>61</v>
      </c>
      <c r="D25" s="21" t="s">
        <v>105</v>
      </c>
      <c r="E25" s="13" t="s">
        <v>106</v>
      </c>
      <c r="F25" s="14">
        <v>36</v>
      </c>
      <c r="G25" s="38"/>
      <c r="H25" s="22" t="str">
        <f t="shared" si="0"/>
        <v/>
      </c>
      <c r="I25" s="23" t="str">
        <f t="shared" si="1"/>
        <v/>
      </c>
      <c r="J25" s="24">
        <v>30</v>
      </c>
      <c r="K25" s="122">
        <v>4.5</v>
      </c>
      <c r="L25" s="22" t="str">
        <f t="shared" si="2"/>
        <v/>
      </c>
      <c r="M25" s="23" t="str">
        <f t="shared" si="3"/>
        <v>X</v>
      </c>
      <c r="N25" s="30"/>
      <c r="O25" s="116" t="s">
        <v>62</v>
      </c>
    </row>
    <row r="26" spans="1:15" ht="79.900000000000006" customHeight="1">
      <c r="A26" s="32">
        <v>46084</v>
      </c>
      <c r="B26" s="119" t="s">
        <v>100</v>
      </c>
      <c r="C26" s="21" t="s">
        <v>61</v>
      </c>
      <c r="D26" s="21" t="s">
        <v>107</v>
      </c>
      <c r="E26" s="13" t="s">
        <v>63</v>
      </c>
      <c r="F26" s="14">
        <v>36</v>
      </c>
      <c r="G26" s="38"/>
      <c r="H26" s="22" t="str">
        <f t="shared" si="0"/>
        <v/>
      </c>
      <c r="I26" s="23" t="str">
        <f t="shared" si="1"/>
        <v/>
      </c>
      <c r="J26" s="24">
        <v>30</v>
      </c>
      <c r="K26" s="122">
        <v>4.5</v>
      </c>
      <c r="L26" s="22" t="str">
        <f t="shared" si="2"/>
        <v/>
      </c>
      <c r="M26" s="23" t="str">
        <f t="shared" si="3"/>
        <v>X</v>
      </c>
      <c r="N26" s="30"/>
      <c r="O26" s="116" t="s">
        <v>62</v>
      </c>
    </row>
    <row r="27" spans="1:15" ht="79.900000000000006" customHeight="1">
      <c r="A27" s="32">
        <v>46085</v>
      </c>
      <c r="B27" s="119" t="s">
        <v>100</v>
      </c>
      <c r="C27" s="21" t="s">
        <v>64</v>
      </c>
      <c r="D27" s="21" t="s">
        <v>65</v>
      </c>
      <c r="E27" s="13" t="s">
        <v>66</v>
      </c>
      <c r="F27" s="14">
        <v>36</v>
      </c>
      <c r="G27" s="38"/>
      <c r="H27" s="22" t="str">
        <f t="shared" si="0"/>
        <v/>
      </c>
      <c r="I27" s="23" t="str">
        <f t="shared" si="1"/>
        <v/>
      </c>
      <c r="J27" s="24">
        <v>30</v>
      </c>
      <c r="K27" s="122">
        <v>7.5</v>
      </c>
      <c r="L27" s="22" t="str">
        <f t="shared" si="2"/>
        <v/>
      </c>
      <c r="M27" s="23" t="str">
        <f t="shared" si="3"/>
        <v>X</v>
      </c>
      <c r="N27" s="30"/>
      <c r="O27" s="116" t="s">
        <v>62</v>
      </c>
    </row>
    <row r="28" spans="1:15" ht="79.900000000000006" customHeight="1">
      <c r="A28" s="32">
        <v>46086</v>
      </c>
      <c r="B28" s="119" t="s">
        <v>100</v>
      </c>
      <c r="C28" s="21" t="s">
        <v>108</v>
      </c>
      <c r="D28" s="21" t="s">
        <v>68</v>
      </c>
      <c r="E28" s="13" t="s">
        <v>69</v>
      </c>
      <c r="F28" s="14">
        <v>36</v>
      </c>
      <c r="G28" s="38"/>
      <c r="H28" s="22" t="str">
        <f t="shared" si="0"/>
        <v/>
      </c>
      <c r="I28" s="23" t="str">
        <f t="shared" si="1"/>
        <v/>
      </c>
      <c r="J28" s="24">
        <v>30</v>
      </c>
      <c r="K28" s="122">
        <v>5</v>
      </c>
      <c r="L28" s="22" t="str">
        <f t="shared" si="2"/>
        <v/>
      </c>
      <c r="M28" s="23" t="str">
        <f t="shared" si="3"/>
        <v>X</v>
      </c>
      <c r="N28" s="30"/>
      <c r="O28" s="117" t="s">
        <v>109</v>
      </c>
    </row>
    <row r="29" spans="1:15" ht="79.900000000000006" customHeight="1">
      <c r="A29" s="32">
        <v>46087</v>
      </c>
      <c r="B29" s="119" t="s">
        <v>100</v>
      </c>
      <c r="C29" s="21" t="s">
        <v>71</v>
      </c>
      <c r="D29" s="21" t="s">
        <v>72</v>
      </c>
      <c r="E29" s="13" t="s">
        <v>73</v>
      </c>
      <c r="F29" s="14">
        <v>36</v>
      </c>
      <c r="G29" s="38"/>
      <c r="H29" s="22" t="str">
        <f t="shared" si="0"/>
        <v/>
      </c>
      <c r="I29" s="23" t="str">
        <f t="shared" si="1"/>
        <v/>
      </c>
      <c r="J29" s="24">
        <v>30</v>
      </c>
      <c r="K29" s="122">
        <v>6.5</v>
      </c>
      <c r="L29" s="22" t="str">
        <f t="shared" si="2"/>
        <v/>
      </c>
      <c r="M29" s="23" t="str">
        <f t="shared" si="3"/>
        <v>X</v>
      </c>
      <c r="N29" s="30"/>
      <c r="O29" s="116" t="s">
        <v>110</v>
      </c>
    </row>
    <row r="30" spans="1:15" ht="79.900000000000006" customHeight="1">
      <c r="A30" s="29">
        <v>46090</v>
      </c>
      <c r="B30" s="119" t="s">
        <v>100</v>
      </c>
      <c r="C30" s="21"/>
      <c r="D30" s="21"/>
      <c r="E30" s="13"/>
      <c r="F30" s="14">
        <v>36</v>
      </c>
      <c r="G30" s="38"/>
      <c r="H30" s="22" t="str">
        <f t="shared" si="0"/>
        <v/>
      </c>
      <c r="I30" s="23" t="str">
        <f t="shared" si="1"/>
        <v/>
      </c>
      <c r="J30" s="24">
        <v>30</v>
      </c>
      <c r="K30" s="122"/>
      <c r="L30" s="22" t="str">
        <f t="shared" si="2"/>
        <v/>
      </c>
      <c r="M30" s="23" t="str">
        <f t="shared" si="3"/>
        <v/>
      </c>
      <c r="N30" s="30"/>
      <c r="O30" s="117" t="s">
        <v>111</v>
      </c>
    </row>
    <row r="31" spans="1:15" ht="79.900000000000006" customHeight="1">
      <c r="A31" s="29">
        <v>46091</v>
      </c>
      <c r="B31" s="119" t="s">
        <v>100</v>
      </c>
      <c r="C31" s="21" t="s">
        <v>76</v>
      </c>
      <c r="D31" s="21" t="s">
        <v>77</v>
      </c>
      <c r="E31" s="13" t="s">
        <v>78</v>
      </c>
      <c r="F31" s="14">
        <v>36</v>
      </c>
      <c r="G31" s="38"/>
      <c r="H31" s="22" t="str">
        <f t="shared" si="0"/>
        <v/>
      </c>
      <c r="I31" s="23" t="str">
        <f t="shared" si="1"/>
        <v/>
      </c>
      <c r="J31" s="24">
        <v>30</v>
      </c>
      <c r="K31" s="122">
        <v>3.5</v>
      </c>
      <c r="L31" s="22" t="str">
        <f t="shared" si="2"/>
        <v/>
      </c>
      <c r="M31" s="23" t="str">
        <f t="shared" si="3"/>
        <v>X</v>
      </c>
      <c r="N31" s="30"/>
      <c r="O31" s="117"/>
    </row>
    <row r="32" spans="1:15" ht="79.900000000000006" customHeight="1">
      <c r="A32" s="29">
        <v>46092</v>
      </c>
      <c r="B32" s="119" t="s">
        <v>100</v>
      </c>
      <c r="C32" s="21" t="s">
        <v>80</v>
      </c>
      <c r="D32" s="161" t="s">
        <v>81</v>
      </c>
      <c r="E32" s="13" t="s">
        <v>82</v>
      </c>
      <c r="F32" s="14">
        <v>36</v>
      </c>
      <c r="G32" s="38"/>
      <c r="H32" s="22" t="str">
        <f t="shared" si="0"/>
        <v/>
      </c>
      <c r="I32" s="23" t="str">
        <f t="shared" si="1"/>
        <v/>
      </c>
      <c r="J32" s="24">
        <v>30</v>
      </c>
      <c r="K32" s="122">
        <v>5</v>
      </c>
      <c r="L32" s="22" t="str">
        <f t="shared" si="2"/>
        <v/>
      </c>
      <c r="M32" s="23" t="str">
        <f t="shared" si="3"/>
        <v>X</v>
      </c>
      <c r="N32" s="30"/>
      <c r="O32" s="117"/>
    </row>
    <row r="33" spans="1:15" ht="79.900000000000006" customHeight="1">
      <c r="A33" s="29">
        <v>46093</v>
      </c>
      <c r="B33" s="119" t="s">
        <v>100</v>
      </c>
      <c r="C33" s="21"/>
      <c r="D33" s="21"/>
      <c r="E33" s="13"/>
      <c r="F33" s="14">
        <v>36</v>
      </c>
      <c r="G33" s="38"/>
      <c r="H33" s="22" t="str">
        <f t="shared" si="0"/>
        <v/>
      </c>
      <c r="I33" s="23" t="str">
        <f t="shared" si="1"/>
        <v/>
      </c>
      <c r="J33" s="24">
        <v>30</v>
      </c>
      <c r="K33" s="122"/>
      <c r="L33" s="22" t="str">
        <f t="shared" si="2"/>
        <v/>
      </c>
      <c r="M33" s="23" t="str">
        <f t="shared" si="3"/>
        <v/>
      </c>
      <c r="N33" s="30"/>
      <c r="O33" s="117" t="s">
        <v>112</v>
      </c>
    </row>
    <row r="34" spans="1:15" ht="79.900000000000006" customHeight="1">
      <c r="A34" s="29">
        <v>46094</v>
      </c>
      <c r="B34" s="119" t="s">
        <v>100</v>
      </c>
      <c r="C34" s="21"/>
      <c r="D34" s="21"/>
      <c r="E34" s="13"/>
      <c r="F34" s="14">
        <v>36</v>
      </c>
      <c r="G34" s="38"/>
      <c r="H34" s="22" t="str">
        <f t="shared" si="0"/>
        <v/>
      </c>
      <c r="I34" s="23" t="str">
        <f t="shared" si="1"/>
        <v/>
      </c>
      <c r="J34" s="24">
        <v>30</v>
      </c>
      <c r="K34" s="122"/>
      <c r="L34" s="22" t="str">
        <f t="shared" si="2"/>
        <v/>
      </c>
      <c r="M34" s="23" t="str">
        <f t="shared" si="3"/>
        <v/>
      </c>
      <c r="N34" s="30"/>
      <c r="O34" s="117"/>
    </row>
    <row r="35" spans="1:15" ht="79.900000000000006" customHeight="1">
      <c r="A35" s="20">
        <v>46097</v>
      </c>
      <c r="B35" s="119" t="s">
        <v>100</v>
      </c>
      <c r="C35" s="21"/>
      <c r="D35" s="21"/>
      <c r="E35" s="13"/>
      <c r="F35" s="14">
        <v>36</v>
      </c>
      <c r="G35" s="38"/>
      <c r="H35" s="22" t="str">
        <f t="shared" si="0"/>
        <v/>
      </c>
      <c r="I35" s="23" t="str">
        <f t="shared" si="1"/>
        <v/>
      </c>
      <c r="J35" s="24">
        <v>30</v>
      </c>
      <c r="K35" s="122"/>
      <c r="L35" s="22" t="str">
        <f t="shared" si="2"/>
        <v/>
      </c>
      <c r="M35" s="23" t="str">
        <f t="shared" si="3"/>
        <v/>
      </c>
      <c r="N35" s="30"/>
      <c r="O35" s="117" t="s">
        <v>113</v>
      </c>
    </row>
    <row r="36" spans="1:15" ht="79.900000000000006" customHeight="1">
      <c r="A36" s="20">
        <v>46098</v>
      </c>
      <c r="B36" s="119" t="s">
        <v>100</v>
      </c>
      <c r="C36" s="21"/>
      <c r="D36" s="21"/>
      <c r="E36" s="13"/>
      <c r="F36" s="14">
        <v>36</v>
      </c>
      <c r="G36" s="38"/>
      <c r="H36" s="22" t="str">
        <f t="shared" si="0"/>
        <v/>
      </c>
      <c r="I36" s="23" t="str">
        <f t="shared" si="1"/>
        <v/>
      </c>
      <c r="J36" s="24">
        <v>30</v>
      </c>
      <c r="K36" s="122"/>
      <c r="L36" s="22" t="str">
        <f t="shared" si="2"/>
        <v/>
      </c>
      <c r="M36" s="23" t="str">
        <f t="shared" si="3"/>
        <v/>
      </c>
      <c r="N36" s="30"/>
      <c r="O36" s="117" t="s">
        <v>113</v>
      </c>
    </row>
    <row r="37" spans="1:15" ht="79.900000000000006" customHeight="1">
      <c r="A37" s="20">
        <v>46099</v>
      </c>
      <c r="B37" s="119" t="s">
        <v>100</v>
      </c>
      <c r="C37" s="21"/>
      <c r="D37" s="21"/>
      <c r="E37" s="13"/>
      <c r="F37" s="14">
        <v>36</v>
      </c>
      <c r="G37" s="38"/>
      <c r="H37" s="22" t="str">
        <f t="shared" si="0"/>
        <v/>
      </c>
      <c r="I37" s="23" t="str">
        <f t="shared" si="1"/>
        <v/>
      </c>
      <c r="J37" s="24">
        <v>30</v>
      </c>
      <c r="K37" s="122"/>
      <c r="L37" s="22" t="str">
        <f t="shared" si="2"/>
        <v/>
      </c>
      <c r="M37" s="23" t="str">
        <f t="shared" si="3"/>
        <v/>
      </c>
      <c r="N37" s="30"/>
      <c r="O37" s="117" t="s">
        <v>111</v>
      </c>
    </row>
    <row r="38" spans="1:15" ht="79.900000000000006" customHeight="1">
      <c r="A38" s="20">
        <v>46100</v>
      </c>
      <c r="B38" s="119" t="s">
        <v>100</v>
      </c>
      <c r="C38" s="21" t="s">
        <v>92</v>
      </c>
      <c r="D38" s="21" t="s">
        <v>96</v>
      </c>
      <c r="E38" s="13" t="s">
        <v>97</v>
      </c>
      <c r="F38" s="14">
        <v>36</v>
      </c>
      <c r="G38" s="38"/>
      <c r="H38" s="22" t="str">
        <f t="shared" si="0"/>
        <v/>
      </c>
      <c r="I38" s="23" t="str">
        <f t="shared" si="1"/>
        <v/>
      </c>
      <c r="J38" s="24">
        <v>30</v>
      </c>
      <c r="K38" s="122">
        <v>6</v>
      </c>
      <c r="L38" s="22" t="str">
        <f t="shared" si="2"/>
        <v/>
      </c>
      <c r="M38" s="23" t="str">
        <f t="shared" si="3"/>
        <v>X</v>
      </c>
      <c r="N38" s="30"/>
      <c r="O38" s="117"/>
    </row>
    <row r="39" spans="1:15" ht="79.900000000000006" customHeight="1">
      <c r="A39" s="20">
        <v>46101</v>
      </c>
      <c r="B39" s="119" t="s">
        <v>100</v>
      </c>
      <c r="C39" s="21"/>
      <c r="D39" s="21"/>
      <c r="E39" s="13"/>
      <c r="F39" s="14">
        <v>36</v>
      </c>
      <c r="G39" s="38"/>
      <c r="H39" s="22" t="str">
        <f t="shared" si="0"/>
        <v/>
      </c>
      <c r="I39" s="23" t="str">
        <f t="shared" si="1"/>
        <v/>
      </c>
      <c r="J39" s="24">
        <v>30</v>
      </c>
      <c r="K39" s="122"/>
      <c r="L39" s="22" t="str">
        <f t="shared" si="2"/>
        <v/>
      </c>
      <c r="M39" s="23" t="str">
        <f t="shared" si="3"/>
        <v/>
      </c>
      <c r="N39" s="30"/>
      <c r="O39" s="117" t="s">
        <v>111</v>
      </c>
    </row>
    <row r="40" spans="1:15" ht="79.900000000000006" customHeight="1">
      <c r="A40" s="31">
        <v>46105</v>
      </c>
      <c r="B40" s="21"/>
      <c r="C40" s="21"/>
      <c r="D40" s="21"/>
      <c r="E40" s="13"/>
      <c r="F40" s="14">
        <v>36</v>
      </c>
      <c r="G40" s="38"/>
      <c r="H40" s="22" t="str">
        <f t="shared" si="0"/>
        <v/>
      </c>
      <c r="I40" s="23" t="str">
        <f t="shared" si="1"/>
        <v/>
      </c>
      <c r="J40" s="24">
        <v>30</v>
      </c>
      <c r="K40" s="122"/>
      <c r="L40" s="22" t="str">
        <f t="shared" si="2"/>
        <v/>
      </c>
      <c r="M40" s="23" t="str">
        <f t="shared" si="3"/>
        <v/>
      </c>
      <c r="N40" s="30"/>
      <c r="O40" s="117"/>
    </row>
    <row r="41" spans="1:15" ht="79.900000000000006" customHeight="1">
      <c r="A41" s="31">
        <v>46106</v>
      </c>
      <c r="B41" s="21"/>
      <c r="C41" s="21"/>
      <c r="D41" s="21"/>
      <c r="E41" s="13"/>
      <c r="F41" s="14">
        <v>36</v>
      </c>
      <c r="G41" s="38"/>
      <c r="H41" s="22" t="str">
        <f t="shared" si="0"/>
        <v/>
      </c>
      <c r="I41" s="23" t="str">
        <f t="shared" si="1"/>
        <v/>
      </c>
      <c r="J41" s="24">
        <v>30</v>
      </c>
      <c r="K41" s="122"/>
      <c r="L41" s="22" t="str">
        <f t="shared" si="2"/>
        <v/>
      </c>
      <c r="M41" s="23" t="str">
        <f t="shared" si="3"/>
        <v/>
      </c>
      <c r="N41" s="30"/>
      <c r="O41" s="117"/>
    </row>
    <row r="42" spans="1:15" ht="79.900000000000006" customHeight="1">
      <c r="A42" s="31">
        <v>46107</v>
      </c>
      <c r="B42" s="21"/>
      <c r="C42" s="21"/>
      <c r="D42" s="21"/>
      <c r="E42" s="13"/>
      <c r="F42" s="14">
        <v>36</v>
      </c>
      <c r="G42" s="38"/>
      <c r="H42" s="22" t="str">
        <f t="shared" si="0"/>
        <v/>
      </c>
      <c r="I42" s="23" t="str">
        <f t="shared" si="1"/>
        <v/>
      </c>
      <c r="J42" s="24">
        <v>30</v>
      </c>
      <c r="K42" s="122"/>
      <c r="L42" s="22" t="str">
        <f t="shared" si="2"/>
        <v/>
      </c>
      <c r="M42" s="23" t="str">
        <f t="shared" si="3"/>
        <v/>
      </c>
      <c r="N42" s="30"/>
      <c r="O42" s="117"/>
    </row>
    <row r="43" spans="1:15" ht="79.900000000000006" customHeight="1">
      <c r="A43" s="31">
        <v>46108</v>
      </c>
      <c r="B43" s="21"/>
      <c r="C43" s="21"/>
      <c r="D43" s="21"/>
      <c r="E43" s="13"/>
      <c r="F43" s="14">
        <v>36</v>
      </c>
      <c r="G43" s="38"/>
      <c r="H43" s="22" t="str">
        <f t="shared" si="0"/>
        <v/>
      </c>
      <c r="I43" s="23" t="str">
        <f t="shared" si="1"/>
        <v/>
      </c>
      <c r="J43" s="24">
        <v>30</v>
      </c>
      <c r="K43" s="122"/>
      <c r="L43" s="22" t="str">
        <f t="shared" si="2"/>
        <v/>
      </c>
      <c r="M43" s="23" t="str">
        <f t="shared" si="3"/>
        <v/>
      </c>
      <c r="N43" s="30"/>
      <c r="O43" s="117"/>
    </row>
    <row r="44" spans="1:15" ht="79.900000000000006" customHeight="1">
      <c r="A44" s="32">
        <v>46111</v>
      </c>
      <c r="B44" s="21"/>
      <c r="C44" s="21"/>
      <c r="D44" s="21"/>
      <c r="E44" s="13"/>
      <c r="F44" s="14">
        <v>36</v>
      </c>
      <c r="G44" s="38"/>
      <c r="H44" s="22" t="str">
        <f t="shared" si="0"/>
        <v/>
      </c>
      <c r="I44" s="23" t="str">
        <f t="shared" si="1"/>
        <v/>
      </c>
      <c r="J44" s="24">
        <v>30</v>
      </c>
      <c r="K44" s="122"/>
      <c r="L44" s="22" t="str">
        <f t="shared" si="2"/>
        <v/>
      </c>
      <c r="M44" s="23" t="str">
        <f t="shared" si="3"/>
        <v/>
      </c>
      <c r="N44" s="30"/>
      <c r="O44" s="117"/>
    </row>
    <row r="45" spans="1:15" ht="79.900000000000006" customHeight="1">
      <c r="A45" s="32">
        <v>46112</v>
      </c>
      <c r="B45" s="21"/>
      <c r="C45" s="21"/>
      <c r="D45" s="21"/>
      <c r="E45" s="13"/>
      <c r="F45" s="14">
        <v>36</v>
      </c>
      <c r="G45" s="38"/>
      <c r="H45" s="22" t="str">
        <f t="shared" si="0"/>
        <v/>
      </c>
      <c r="I45" s="23" t="str">
        <f t="shared" si="1"/>
        <v/>
      </c>
      <c r="J45" s="24">
        <v>30</v>
      </c>
      <c r="K45" s="122"/>
      <c r="L45" s="22" t="str">
        <f t="shared" si="2"/>
        <v/>
      </c>
      <c r="M45" s="23" t="str">
        <f t="shared" si="3"/>
        <v/>
      </c>
      <c r="N45" s="30"/>
      <c r="O45" s="117"/>
    </row>
    <row r="46" spans="1:15" ht="79.900000000000006" customHeight="1">
      <c r="A46" s="32">
        <v>46113</v>
      </c>
      <c r="B46" s="21"/>
      <c r="C46" s="21"/>
      <c r="D46" s="21"/>
      <c r="E46" s="13"/>
      <c r="F46" s="14">
        <v>36</v>
      </c>
      <c r="G46" s="38"/>
      <c r="H46" s="22" t="str">
        <f t="shared" si="0"/>
        <v/>
      </c>
      <c r="I46" s="23" t="str">
        <f t="shared" si="1"/>
        <v/>
      </c>
      <c r="J46" s="24">
        <v>30</v>
      </c>
      <c r="K46" s="122"/>
      <c r="L46" s="22" t="str">
        <f t="shared" si="2"/>
        <v/>
      </c>
      <c r="M46" s="23" t="str">
        <f t="shared" si="3"/>
        <v/>
      </c>
      <c r="N46" s="30"/>
      <c r="O46" s="117"/>
    </row>
    <row r="47" spans="1:15" ht="79.900000000000006" customHeight="1">
      <c r="A47" s="33">
        <v>46118</v>
      </c>
      <c r="B47" s="21"/>
      <c r="C47" s="21"/>
      <c r="D47" s="21"/>
      <c r="E47" s="13"/>
      <c r="F47" s="14">
        <v>36</v>
      </c>
      <c r="G47" s="38"/>
      <c r="H47" s="22" t="str">
        <f t="shared" si="0"/>
        <v/>
      </c>
      <c r="I47" s="23" t="str">
        <f t="shared" si="1"/>
        <v/>
      </c>
      <c r="J47" s="24">
        <v>30</v>
      </c>
      <c r="K47" s="122"/>
      <c r="L47" s="22" t="str">
        <f t="shared" si="2"/>
        <v/>
      </c>
      <c r="M47" s="23" t="str">
        <f t="shared" si="3"/>
        <v/>
      </c>
      <c r="N47" s="30"/>
      <c r="O47" s="117"/>
    </row>
    <row r="48" spans="1:15" ht="79.900000000000006" customHeight="1">
      <c r="A48" s="33">
        <v>46119</v>
      </c>
      <c r="B48" s="21"/>
      <c r="C48" s="21"/>
      <c r="D48" s="21"/>
      <c r="E48" s="13"/>
      <c r="F48" s="14">
        <v>36</v>
      </c>
      <c r="G48" s="38"/>
      <c r="H48" s="22" t="str">
        <f t="shared" si="0"/>
        <v/>
      </c>
      <c r="I48" s="23" t="str">
        <f t="shared" si="1"/>
        <v/>
      </c>
      <c r="J48" s="24">
        <v>30</v>
      </c>
      <c r="K48" s="122"/>
      <c r="L48" s="22" t="str">
        <f t="shared" si="2"/>
        <v/>
      </c>
      <c r="M48" s="23" t="str">
        <f t="shared" si="3"/>
        <v/>
      </c>
      <c r="N48" s="30"/>
      <c r="O48" s="117"/>
    </row>
    <row r="49" spans="1:15" ht="79.900000000000006" customHeight="1">
      <c r="A49" s="33">
        <v>46120</v>
      </c>
      <c r="B49" s="21"/>
      <c r="C49" s="21"/>
      <c r="D49" s="21"/>
      <c r="E49" s="13"/>
      <c r="F49" s="14">
        <v>36</v>
      </c>
      <c r="G49" s="38"/>
      <c r="H49" s="22" t="str">
        <f t="shared" si="0"/>
        <v/>
      </c>
      <c r="I49" s="23" t="str">
        <f t="shared" si="1"/>
        <v/>
      </c>
      <c r="J49" s="24">
        <v>30</v>
      </c>
      <c r="K49" s="122"/>
      <c r="L49" s="22" t="str">
        <f t="shared" si="2"/>
        <v/>
      </c>
      <c r="M49" s="23" t="str">
        <f t="shared" si="3"/>
        <v/>
      </c>
      <c r="N49" s="30"/>
      <c r="O49" s="117"/>
    </row>
    <row r="50" spans="1:15" ht="79.900000000000006" customHeight="1">
      <c r="A50" s="33">
        <v>46121</v>
      </c>
      <c r="B50" s="21"/>
      <c r="C50" s="21"/>
      <c r="D50" s="21"/>
      <c r="E50" s="13"/>
      <c r="F50" s="14">
        <v>36</v>
      </c>
      <c r="G50" s="38"/>
      <c r="H50" s="22" t="str">
        <f t="shared" si="0"/>
        <v/>
      </c>
      <c r="I50" s="23" t="str">
        <f t="shared" si="1"/>
        <v/>
      </c>
      <c r="J50" s="24">
        <v>30</v>
      </c>
      <c r="K50" s="122"/>
      <c r="L50" s="22" t="str">
        <f t="shared" si="2"/>
        <v/>
      </c>
      <c r="M50" s="23" t="str">
        <f t="shared" si="3"/>
        <v/>
      </c>
      <c r="N50" s="30"/>
      <c r="O50" s="117"/>
    </row>
    <row r="51" spans="1:15" ht="79.900000000000006" customHeight="1">
      <c r="A51" s="33">
        <v>46122</v>
      </c>
      <c r="B51" s="21"/>
      <c r="C51" s="21"/>
      <c r="D51" s="21"/>
      <c r="E51" s="13"/>
      <c r="F51" s="14">
        <v>36</v>
      </c>
      <c r="G51" s="38"/>
      <c r="H51" s="22" t="str">
        <f t="shared" si="0"/>
        <v/>
      </c>
      <c r="I51" s="23" t="str">
        <f t="shared" si="1"/>
        <v/>
      </c>
      <c r="J51" s="24">
        <v>30</v>
      </c>
      <c r="K51" s="122"/>
      <c r="L51" s="22" t="str">
        <f t="shared" si="2"/>
        <v/>
      </c>
      <c r="M51" s="23" t="str">
        <f t="shared" si="3"/>
        <v/>
      </c>
      <c r="N51" s="30"/>
      <c r="O51" s="117"/>
    </row>
    <row r="52" spans="1:15" ht="79.900000000000006" customHeight="1">
      <c r="A52" s="20">
        <v>46125</v>
      </c>
      <c r="B52" s="21"/>
      <c r="C52" s="21"/>
      <c r="D52" s="21"/>
      <c r="E52" s="13"/>
      <c r="F52" s="14">
        <v>36</v>
      </c>
      <c r="G52" s="38"/>
      <c r="H52" s="22" t="str">
        <f t="shared" si="0"/>
        <v/>
      </c>
      <c r="I52" s="23" t="str">
        <f t="shared" si="1"/>
        <v/>
      </c>
      <c r="J52" s="24">
        <v>30</v>
      </c>
      <c r="K52" s="122"/>
      <c r="L52" s="22" t="str">
        <f t="shared" si="2"/>
        <v/>
      </c>
      <c r="M52" s="23" t="str">
        <f t="shared" si="3"/>
        <v/>
      </c>
      <c r="N52" s="30"/>
      <c r="O52" s="117"/>
    </row>
    <row r="53" spans="1:15" ht="79.900000000000006" customHeight="1">
      <c r="A53" s="20">
        <v>46126</v>
      </c>
      <c r="B53" s="21"/>
      <c r="C53" s="21"/>
      <c r="D53" s="21"/>
      <c r="E53" s="13"/>
      <c r="F53" s="14">
        <v>36</v>
      </c>
      <c r="G53" s="38"/>
      <c r="H53" s="22" t="str">
        <f t="shared" si="0"/>
        <v/>
      </c>
      <c r="I53" s="23" t="str">
        <f t="shared" si="1"/>
        <v/>
      </c>
      <c r="J53" s="24">
        <v>30</v>
      </c>
      <c r="K53" s="122"/>
      <c r="L53" s="22" t="str">
        <f t="shared" si="2"/>
        <v/>
      </c>
      <c r="M53" s="23" t="str">
        <f t="shared" si="3"/>
        <v/>
      </c>
      <c r="N53" s="30"/>
      <c r="O53" s="117"/>
    </row>
    <row r="54" spans="1:15" ht="79.900000000000006" customHeight="1">
      <c r="A54" s="20">
        <v>46127</v>
      </c>
      <c r="B54" s="21"/>
      <c r="C54" s="21"/>
      <c r="D54" s="21"/>
      <c r="E54" s="13"/>
      <c r="F54" s="14">
        <v>36</v>
      </c>
      <c r="G54" s="38"/>
      <c r="H54" s="22" t="str">
        <f t="shared" si="0"/>
        <v/>
      </c>
      <c r="I54" s="23" t="str">
        <f t="shared" si="1"/>
        <v/>
      </c>
      <c r="J54" s="24">
        <v>30</v>
      </c>
      <c r="K54" s="122"/>
      <c r="L54" s="22" t="str">
        <f t="shared" si="2"/>
        <v/>
      </c>
      <c r="M54" s="23" t="str">
        <f t="shared" si="3"/>
        <v/>
      </c>
      <c r="N54" s="30"/>
      <c r="O54" s="117"/>
    </row>
    <row r="55" spans="1:15" ht="79.900000000000006" customHeight="1">
      <c r="A55" s="20">
        <v>46128</v>
      </c>
      <c r="B55" s="21"/>
      <c r="C55" s="21"/>
      <c r="D55" s="21"/>
      <c r="E55" s="13"/>
      <c r="F55" s="14">
        <v>36</v>
      </c>
      <c r="G55" s="38"/>
      <c r="H55" s="22" t="str">
        <f t="shared" si="0"/>
        <v/>
      </c>
      <c r="I55" s="23" t="str">
        <f t="shared" si="1"/>
        <v/>
      </c>
      <c r="J55" s="24">
        <v>30</v>
      </c>
      <c r="K55" s="122"/>
      <c r="L55" s="22" t="str">
        <f t="shared" si="2"/>
        <v/>
      </c>
      <c r="M55" s="23" t="str">
        <f t="shared" si="3"/>
        <v/>
      </c>
      <c r="N55" s="30"/>
      <c r="O55" s="117"/>
    </row>
    <row r="56" spans="1:15" ht="79.900000000000006" customHeight="1">
      <c r="A56" s="20">
        <v>46129</v>
      </c>
      <c r="B56" s="21"/>
      <c r="C56" s="21"/>
      <c r="D56" s="21"/>
      <c r="E56" s="13"/>
      <c r="F56" s="14">
        <v>36</v>
      </c>
      <c r="G56" s="38"/>
      <c r="H56" s="22" t="str">
        <f t="shared" si="0"/>
        <v/>
      </c>
      <c r="I56" s="23" t="str">
        <f t="shared" si="1"/>
        <v/>
      </c>
      <c r="J56" s="24">
        <v>30</v>
      </c>
      <c r="K56" s="122"/>
      <c r="L56" s="22" t="str">
        <f t="shared" si="2"/>
        <v/>
      </c>
      <c r="M56" s="23" t="str">
        <f t="shared" si="3"/>
        <v/>
      </c>
      <c r="N56" s="30"/>
      <c r="O56" s="117"/>
    </row>
    <row r="57" spans="1:15" ht="79.900000000000006" customHeight="1">
      <c r="A57" s="34">
        <v>46132</v>
      </c>
      <c r="B57" s="21"/>
      <c r="C57" s="21"/>
      <c r="D57" s="21"/>
      <c r="E57" s="13"/>
      <c r="F57" s="14">
        <v>36</v>
      </c>
      <c r="G57" s="38"/>
      <c r="H57" s="22" t="str">
        <f t="shared" si="0"/>
        <v/>
      </c>
      <c r="I57" s="23" t="str">
        <f t="shared" si="1"/>
        <v/>
      </c>
      <c r="J57" s="24">
        <v>30</v>
      </c>
      <c r="K57" s="122"/>
      <c r="L57" s="22" t="str">
        <f t="shared" si="2"/>
        <v/>
      </c>
      <c r="M57" s="23" t="str">
        <f t="shared" si="3"/>
        <v/>
      </c>
      <c r="N57" s="30"/>
      <c r="O57" s="117"/>
    </row>
    <row r="58" spans="1:15" ht="79.900000000000006" customHeight="1">
      <c r="A58" s="34">
        <v>46133</v>
      </c>
      <c r="B58" s="21"/>
      <c r="C58" s="21"/>
      <c r="D58" s="21"/>
      <c r="E58" s="13"/>
      <c r="F58" s="14">
        <v>36</v>
      </c>
      <c r="G58" s="38"/>
      <c r="H58" s="22" t="str">
        <f t="shared" si="0"/>
        <v/>
      </c>
      <c r="I58" s="23" t="str">
        <f t="shared" si="1"/>
        <v/>
      </c>
      <c r="J58" s="24">
        <v>30</v>
      </c>
      <c r="K58" s="122"/>
      <c r="L58" s="22" t="str">
        <f t="shared" si="2"/>
        <v/>
      </c>
      <c r="M58" s="23" t="str">
        <f t="shared" si="3"/>
        <v/>
      </c>
      <c r="N58" s="30"/>
      <c r="O58" s="117"/>
    </row>
    <row r="59" spans="1:15" ht="79.900000000000006" customHeight="1">
      <c r="A59" s="34">
        <v>46134</v>
      </c>
      <c r="B59" s="21"/>
      <c r="C59" s="21"/>
      <c r="D59" s="21"/>
      <c r="E59" s="13"/>
      <c r="F59" s="14">
        <v>36</v>
      </c>
      <c r="G59" s="38"/>
      <c r="H59" s="22" t="str">
        <f t="shared" si="0"/>
        <v/>
      </c>
      <c r="I59" s="23" t="str">
        <f t="shared" si="1"/>
        <v/>
      </c>
      <c r="J59" s="24">
        <v>30</v>
      </c>
      <c r="K59" s="122"/>
      <c r="L59" s="22" t="str">
        <f t="shared" si="2"/>
        <v/>
      </c>
      <c r="M59" s="23" t="str">
        <f t="shared" si="3"/>
        <v/>
      </c>
      <c r="N59" s="30"/>
      <c r="O59" s="117"/>
    </row>
    <row r="60" spans="1:15" ht="79.900000000000006" customHeight="1">
      <c r="A60" s="34">
        <v>46135</v>
      </c>
      <c r="B60" s="21"/>
      <c r="C60" s="21"/>
      <c r="D60" s="21"/>
      <c r="E60" s="13"/>
      <c r="F60" s="14">
        <v>36</v>
      </c>
      <c r="G60" s="38"/>
      <c r="H60" s="22" t="str">
        <f t="shared" si="0"/>
        <v/>
      </c>
      <c r="I60" s="23" t="str">
        <f t="shared" si="1"/>
        <v/>
      </c>
      <c r="J60" s="24">
        <v>30</v>
      </c>
      <c r="K60" s="122"/>
      <c r="L60" s="22" t="str">
        <f t="shared" si="2"/>
        <v/>
      </c>
      <c r="M60" s="23" t="str">
        <f t="shared" si="3"/>
        <v/>
      </c>
      <c r="N60" s="30"/>
      <c r="O60" s="117"/>
    </row>
    <row r="61" spans="1:15" ht="79.900000000000006" customHeight="1">
      <c r="A61" s="34">
        <v>46136</v>
      </c>
      <c r="B61" s="21"/>
      <c r="C61" s="21"/>
      <c r="D61" s="21"/>
      <c r="E61" s="13"/>
      <c r="F61" s="14">
        <v>36</v>
      </c>
      <c r="G61" s="38"/>
      <c r="H61" s="22" t="str">
        <f t="shared" si="0"/>
        <v/>
      </c>
      <c r="I61" s="23" t="str">
        <f t="shared" si="1"/>
        <v/>
      </c>
      <c r="J61" s="24">
        <v>30</v>
      </c>
      <c r="K61" s="122"/>
      <c r="L61" s="22" t="str">
        <f t="shared" si="2"/>
        <v/>
      </c>
      <c r="M61" s="23" t="str">
        <f t="shared" si="3"/>
        <v/>
      </c>
      <c r="N61" s="30"/>
      <c r="O61" s="117"/>
    </row>
    <row r="62" spans="1:15" ht="79.900000000000006" customHeight="1">
      <c r="A62" s="20">
        <v>46139</v>
      </c>
      <c r="B62" s="21"/>
      <c r="C62" s="21"/>
      <c r="D62" s="21"/>
      <c r="E62" s="13"/>
      <c r="F62" s="14">
        <v>36</v>
      </c>
      <c r="G62" s="38"/>
      <c r="H62" s="22" t="str">
        <f t="shared" si="0"/>
        <v/>
      </c>
      <c r="I62" s="23" t="str">
        <f t="shared" si="1"/>
        <v/>
      </c>
      <c r="J62" s="24">
        <v>30</v>
      </c>
      <c r="K62" s="122"/>
      <c r="L62" s="22" t="str">
        <f t="shared" si="2"/>
        <v/>
      </c>
      <c r="M62" s="23" t="str">
        <f t="shared" si="3"/>
        <v/>
      </c>
      <c r="N62" s="30"/>
      <c r="O62" s="117"/>
    </row>
    <row r="63" spans="1:15" ht="79.900000000000006" customHeight="1">
      <c r="A63" s="20">
        <v>46140</v>
      </c>
      <c r="B63" s="21"/>
      <c r="C63" s="21"/>
      <c r="D63" s="21"/>
      <c r="E63" s="13"/>
      <c r="F63" s="14">
        <v>36</v>
      </c>
      <c r="G63" s="38"/>
      <c r="H63" s="22" t="str">
        <f t="shared" si="0"/>
        <v/>
      </c>
      <c r="I63" s="23" t="str">
        <f t="shared" si="1"/>
        <v/>
      </c>
      <c r="J63" s="24">
        <v>30</v>
      </c>
      <c r="K63" s="122"/>
      <c r="L63" s="22" t="str">
        <f t="shared" si="2"/>
        <v/>
      </c>
      <c r="M63" s="23" t="str">
        <f t="shared" si="3"/>
        <v/>
      </c>
      <c r="N63" s="30"/>
      <c r="O63" s="117"/>
    </row>
    <row r="64" spans="1:15" ht="79.900000000000006" customHeight="1">
      <c r="A64" s="20">
        <v>46141</v>
      </c>
      <c r="B64" s="21"/>
      <c r="C64" s="21"/>
      <c r="D64" s="21"/>
      <c r="E64" s="13"/>
      <c r="F64" s="14">
        <v>36</v>
      </c>
      <c r="G64" s="38"/>
      <c r="H64" s="22" t="str">
        <f t="shared" si="0"/>
        <v/>
      </c>
      <c r="I64" s="23" t="str">
        <f t="shared" si="1"/>
        <v/>
      </c>
      <c r="J64" s="24">
        <v>30</v>
      </c>
      <c r="K64" s="122"/>
      <c r="L64" s="22" t="str">
        <f t="shared" si="2"/>
        <v/>
      </c>
      <c r="M64" s="23" t="str">
        <f t="shared" si="3"/>
        <v/>
      </c>
      <c r="N64" s="30"/>
      <c r="O64" s="117"/>
    </row>
    <row r="65" spans="1:15" ht="79.900000000000006" customHeight="1">
      <c r="A65" s="20">
        <v>46142</v>
      </c>
      <c r="B65" s="21"/>
      <c r="C65" s="21"/>
      <c r="D65" s="21"/>
      <c r="E65" s="13"/>
      <c r="F65" s="14">
        <v>36</v>
      </c>
      <c r="G65" s="24"/>
      <c r="H65" s="22" t="str">
        <f t="shared" si="0"/>
        <v/>
      </c>
      <c r="I65" s="23" t="str">
        <f t="shared" si="1"/>
        <v/>
      </c>
      <c r="J65" s="24">
        <v>30</v>
      </c>
      <c r="K65" s="122"/>
      <c r="L65" s="22" t="str">
        <f t="shared" si="2"/>
        <v/>
      </c>
      <c r="M65" s="23" t="str">
        <f t="shared" si="3"/>
        <v/>
      </c>
      <c r="N65" s="30"/>
      <c r="O65" s="117"/>
    </row>
    <row r="66" spans="1:15" ht="79.900000000000006" customHeight="1">
      <c r="A66" s="33">
        <v>46146</v>
      </c>
      <c r="B66" s="21"/>
      <c r="C66" s="21"/>
      <c r="D66" s="21"/>
      <c r="E66" s="13"/>
      <c r="F66" s="14">
        <v>36</v>
      </c>
      <c r="G66" s="24"/>
      <c r="H66" s="22" t="str">
        <f t="shared" si="0"/>
        <v/>
      </c>
      <c r="I66" s="23" t="str">
        <f t="shared" si="1"/>
        <v/>
      </c>
      <c r="J66" s="24">
        <v>30</v>
      </c>
      <c r="K66" s="122"/>
      <c r="L66" s="22" t="str">
        <f t="shared" si="2"/>
        <v/>
      </c>
      <c r="M66" s="23" t="str">
        <f t="shared" si="3"/>
        <v/>
      </c>
      <c r="N66" s="30"/>
      <c r="O66" s="117"/>
    </row>
    <row r="67" spans="1:15" ht="79.900000000000006" customHeight="1">
      <c r="A67" s="33">
        <v>46147</v>
      </c>
      <c r="B67" s="21"/>
      <c r="C67" s="21"/>
      <c r="D67" s="21"/>
      <c r="E67" s="13"/>
      <c r="F67" s="14">
        <v>36</v>
      </c>
      <c r="G67" s="24"/>
      <c r="H67" s="22" t="str">
        <f t="shared" si="0"/>
        <v/>
      </c>
      <c r="I67" s="23" t="str">
        <f t="shared" si="1"/>
        <v/>
      </c>
      <c r="J67" s="24">
        <v>30</v>
      </c>
      <c r="K67" s="122"/>
      <c r="L67" s="22" t="str">
        <f t="shared" si="2"/>
        <v/>
      </c>
      <c r="M67" s="23" t="str">
        <f t="shared" si="3"/>
        <v/>
      </c>
      <c r="N67" s="30"/>
      <c r="O67" s="117"/>
    </row>
    <row r="68" spans="1:15" ht="79.900000000000006" customHeight="1">
      <c r="A68" s="33">
        <v>46148</v>
      </c>
      <c r="B68" s="21"/>
      <c r="C68" s="21"/>
      <c r="D68" s="21"/>
      <c r="E68" s="13"/>
      <c r="F68" s="14">
        <v>36</v>
      </c>
      <c r="G68" s="24"/>
      <c r="H68" s="22" t="str">
        <f t="shared" si="0"/>
        <v/>
      </c>
      <c r="I68" s="23" t="str">
        <f t="shared" si="1"/>
        <v/>
      </c>
      <c r="J68" s="24">
        <v>30</v>
      </c>
      <c r="K68" s="122"/>
      <c r="L68" s="22" t="str">
        <f t="shared" si="2"/>
        <v/>
      </c>
      <c r="M68" s="23" t="str">
        <f t="shared" si="3"/>
        <v/>
      </c>
      <c r="N68" s="30"/>
      <c r="O68" s="117"/>
    </row>
    <row r="69" spans="1:15" ht="79.900000000000006" customHeight="1">
      <c r="A69" s="33">
        <v>46149</v>
      </c>
      <c r="B69" s="21"/>
      <c r="C69" s="21"/>
      <c r="D69" s="21"/>
      <c r="E69" s="13"/>
      <c r="F69" s="14">
        <v>36</v>
      </c>
      <c r="G69" s="24"/>
      <c r="H69" s="22" t="str">
        <f t="shared" si="0"/>
        <v/>
      </c>
      <c r="I69" s="23" t="str">
        <f t="shared" si="1"/>
        <v/>
      </c>
      <c r="J69" s="24">
        <v>30</v>
      </c>
      <c r="K69" s="122"/>
      <c r="L69" s="22" t="str">
        <f t="shared" si="2"/>
        <v/>
      </c>
      <c r="M69" s="23" t="str">
        <f t="shared" si="3"/>
        <v/>
      </c>
      <c r="N69" s="30"/>
      <c r="O69" s="117"/>
    </row>
    <row r="70" spans="1:15" ht="79.900000000000006" customHeight="1">
      <c r="A70" s="33">
        <v>46150</v>
      </c>
      <c r="B70" s="21"/>
      <c r="C70" s="21"/>
      <c r="D70" s="21"/>
      <c r="E70" s="13"/>
      <c r="F70" s="14">
        <v>36</v>
      </c>
      <c r="G70" s="24"/>
      <c r="H70" s="22" t="str">
        <f t="shared" ref="H70:H133" si="4">IF(OR(G70=0, G70=""), "", IF(G70&gt;=36, "X", ""))</f>
        <v/>
      </c>
      <c r="I70" s="23" t="str">
        <f t="shared" ref="I70:I133" si="5">IF(OR(G70=0, G70=""), "", IF(G70&lt;36, "X", ""))</f>
        <v/>
      </c>
      <c r="J70" s="24">
        <v>30</v>
      </c>
      <c r="K70" s="122"/>
      <c r="L70" s="22" t="str">
        <f t="shared" ref="L70:L133" si="6">IF(OR(K70=0, K70=""), "", IF(K70&gt;=30, "X", ""))</f>
        <v/>
      </c>
      <c r="M70" s="23" t="str">
        <f t="shared" ref="M70:M133" si="7">IF(OR(K70=0, K70=""), "", IF(K70&lt;30, "X", ""))</f>
        <v/>
      </c>
      <c r="N70" s="30"/>
      <c r="O70" s="117"/>
    </row>
    <row r="71" spans="1:15" ht="79.900000000000006" customHeight="1">
      <c r="A71" s="20">
        <v>46153</v>
      </c>
      <c r="B71" s="21"/>
      <c r="C71" s="21"/>
      <c r="D71" s="21"/>
      <c r="E71" s="13"/>
      <c r="F71" s="14">
        <v>36</v>
      </c>
      <c r="G71" s="24"/>
      <c r="H71" s="22" t="str">
        <f t="shared" si="4"/>
        <v/>
      </c>
      <c r="I71" s="23" t="str">
        <f t="shared" si="5"/>
        <v/>
      </c>
      <c r="J71" s="24">
        <v>30</v>
      </c>
      <c r="K71" s="122"/>
      <c r="L71" s="22" t="str">
        <f t="shared" si="6"/>
        <v/>
      </c>
      <c r="M71" s="23" t="str">
        <f t="shared" si="7"/>
        <v/>
      </c>
      <c r="N71" s="30"/>
      <c r="O71" s="117"/>
    </row>
    <row r="72" spans="1:15" ht="79.900000000000006" customHeight="1">
      <c r="A72" s="20">
        <v>46154</v>
      </c>
      <c r="B72" s="21"/>
      <c r="C72" s="21"/>
      <c r="D72" s="21"/>
      <c r="E72" s="13"/>
      <c r="F72" s="14">
        <v>36</v>
      </c>
      <c r="G72" s="24"/>
      <c r="H72" s="22" t="str">
        <f t="shared" si="4"/>
        <v/>
      </c>
      <c r="I72" s="23" t="str">
        <f t="shared" si="5"/>
        <v/>
      </c>
      <c r="J72" s="24">
        <v>30</v>
      </c>
      <c r="K72" s="24"/>
      <c r="L72" s="22" t="str">
        <f t="shared" si="6"/>
        <v/>
      </c>
      <c r="M72" s="23" t="str">
        <f t="shared" si="7"/>
        <v/>
      </c>
      <c r="N72" s="30"/>
      <c r="O72" s="117"/>
    </row>
    <row r="73" spans="1:15" ht="79.900000000000006" customHeight="1">
      <c r="A73" s="20">
        <v>46155</v>
      </c>
      <c r="B73" s="21"/>
      <c r="C73" s="21"/>
      <c r="D73" s="21"/>
      <c r="E73" s="13"/>
      <c r="F73" s="14">
        <v>36</v>
      </c>
      <c r="G73" s="24"/>
      <c r="H73" s="22" t="str">
        <f t="shared" si="4"/>
        <v/>
      </c>
      <c r="I73" s="23" t="str">
        <f t="shared" si="5"/>
        <v/>
      </c>
      <c r="J73" s="24">
        <v>30</v>
      </c>
      <c r="K73" s="24"/>
      <c r="L73" s="22" t="str">
        <f t="shared" si="6"/>
        <v/>
      </c>
      <c r="M73" s="23" t="str">
        <f t="shared" si="7"/>
        <v/>
      </c>
      <c r="N73" s="30"/>
      <c r="O73" s="117"/>
    </row>
    <row r="74" spans="1:15" ht="79.900000000000006" customHeight="1">
      <c r="A74" s="20">
        <v>46156</v>
      </c>
      <c r="B74" s="21"/>
      <c r="C74" s="21"/>
      <c r="D74" s="21"/>
      <c r="E74" s="13"/>
      <c r="F74" s="14">
        <v>36</v>
      </c>
      <c r="G74" s="24"/>
      <c r="H74" s="22" t="str">
        <f t="shared" si="4"/>
        <v/>
      </c>
      <c r="I74" s="23" t="str">
        <f t="shared" si="5"/>
        <v/>
      </c>
      <c r="J74" s="24">
        <v>30</v>
      </c>
      <c r="K74" s="24"/>
      <c r="L74" s="22" t="str">
        <f t="shared" si="6"/>
        <v/>
      </c>
      <c r="M74" s="23" t="str">
        <f t="shared" si="7"/>
        <v/>
      </c>
      <c r="N74" s="30"/>
      <c r="O74" s="117"/>
    </row>
    <row r="75" spans="1:15" ht="79.900000000000006" customHeight="1">
      <c r="A75" s="20">
        <v>46157</v>
      </c>
      <c r="B75" s="21"/>
      <c r="C75" s="21"/>
      <c r="D75" s="21"/>
      <c r="E75" s="13"/>
      <c r="F75" s="14">
        <v>36</v>
      </c>
      <c r="G75" s="24"/>
      <c r="H75" s="22" t="str">
        <f t="shared" si="4"/>
        <v/>
      </c>
      <c r="I75" s="23" t="str">
        <f t="shared" si="5"/>
        <v/>
      </c>
      <c r="J75" s="24">
        <v>30</v>
      </c>
      <c r="K75" s="24"/>
      <c r="L75" s="22" t="str">
        <f t="shared" si="6"/>
        <v/>
      </c>
      <c r="M75" s="23" t="str">
        <f t="shared" si="7"/>
        <v/>
      </c>
      <c r="N75" s="30"/>
      <c r="O75" s="117"/>
    </row>
    <row r="76" spans="1:15" ht="79.900000000000006" customHeight="1">
      <c r="A76" s="33">
        <v>46161</v>
      </c>
      <c r="B76" s="21"/>
      <c r="C76" s="21"/>
      <c r="D76" s="21"/>
      <c r="E76" s="13"/>
      <c r="F76" s="14">
        <v>36</v>
      </c>
      <c r="G76" s="24"/>
      <c r="H76" s="22" t="str">
        <f t="shared" si="4"/>
        <v/>
      </c>
      <c r="I76" s="23" t="str">
        <f t="shared" si="5"/>
        <v/>
      </c>
      <c r="J76" s="24">
        <v>30</v>
      </c>
      <c r="K76" s="24"/>
      <c r="L76" s="22" t="str">
        <f t="shared" si="6"/>
        <v/>
      </c>
      <c r="M76" s="23" t="str">
        <f t="shared" si="7"/>
        <v/>
      </c>
      <c r="N76" s="30"/>
      <c r="O76" s="117"/>
    </row>
    <row r="77" spans="1:15" ht="79.900000000000006" customHeight="1">
      <c r="A77" s="33">
        <v>46162</v>
      </c>
      <c r="B77" s="21"/>
      <c r="C77" s="21"/>
      <c r="D77" s="21"/>
      <c r="E77" s="13"/>
      <c r="F77" s="14">
        <v>36</v>
      </c>
      <c r="G77" s="24"/>
      <c r="H77" s="22" t="str">
        <f t="shared" si="4"/>
        <v/>
      </c>
      <c r="I77" s="23" t="str">
        <f t="shared" si="5"/>
        <v/>
      </c>
      <c r="J77" s="24">
        <v>30</v>
      </c>
      <c r="K77" s="24"/>
      <c r="L77" s="22" t="str">
        <f t="shared" si="6"/>
        <v/>
      </c>
      <c r="M77" s="23" t="str">
        <f t="shared" si="7"/>
        <v/>
      </c>
      <c r="N77" s="30"/>
      <c r="O77" s="117"/>
    </row>
    <row r="78" spans="1:15" ht="79.900000000000006" customHeight="1">
      <c r="A78" s="33">
        <v>46163</v>
      </c>
      <c r="B78" s="21"/>
      <c r="C78" s="21"/>
      <c r="D78" s="21"/>
      <c r="E78" s="13"/>
      <c r="F78" s="14">
        <v>36</v>
      </c>
      <c r="G78" s="24"/>
      <c r="H78" s="22" t="str">
        <f t="shared" si="4"/>
        <v/>
      </c>
      <c r="I78" s="23" t="str">
        <f t="shared" si="5"/>
        <v/>
      </c>
      <c r="J78" s="24">
        <v>30</v>
      </c>
      <c r="K78" s="24"/>
      <c r="L78" s="22" t="str">
        <f t="shared" si="6"/>
        <v/>
      </c>
      <c r="M78" s="23" t="str">
        <f t="shared" si="7"/>
        <v/>
      </c>
      <c r="N78" s="30"/>
      <c r="O78" s="117"/>
    </row>
    <row r="79" spans="1:15" ht="79.900000000000006" customHeight="1">
      <c r="A79" s="33">
        <v>46164</v>
      </c>
      <c r="B79" s="21"/>
      <c r="C79" s="21"/>
      <c r="D79" s="21"/>
      <c r="E79" s="13"/>
      <c r="F79" s="14">
        <v>36</v>
      </c>
      <c r="G79" s="24"/>
      <c r="H79" s="22" t="str">
        <f t="shared" si="4"/>
        <v/>
      </c>
      <c r="I79" s="23" t="str">
        <f t="shared" si="5"/>
        <v/>
      </c>
      <c r="J79" s="24">
        <v>30</v>
      </c>
      <c r="K79" s="24"/>
      <c r="L79" s="22" t="str">
        <f t="shared" si="6"/>
        <v/>
      </c>
      <c r="M79" s="23" t="str">
        <f t="shared" si="7"/>
        <v/>
      </c>
      <c r="N79" s="30"/>
      <c r="O79" s="117"/>
    </row>
    <row r="80" spans="1:15" ht="79.900000000000006" customHeight="1">
      <c r="A80" s="20">
        <v>46167</v>
      </c>
      <c r="B80" s="21"/>
      <c r="C80" s="21"/>
      <c r="D80" s="21"/>
      <c r="E80" s="13"/>
      <c r="F80" s="14">
        <v>36</v>
      </c>
      <c r="G80" s="24"/>
      <c r="H80" s="22" t="str">
        <f t="shared" si="4"/>
        <v/>
      </c>
      <c r="I80" s="23" t="str">
        <f t="shared" si="5"/>
        <v/>
      </c>
      <c r="J80" s="24">
        <v>30</v>
      </c>
      <c r="K80" s="24"/>
      <c r="L80" s="22" t="str">
        <f t="shared" si="6"/>
        <v/>
      </c>
      <c r="M80" s="23" t="str">
        <f t="shared" si="7"/>
        <v/>
      </c>
      <c r="N80" s="30"/>
      <c r="O80" s="117"/>
    </row>
    <row r="81" spans="1:15" ht="79.900000000000006" customHeight="1">
      <c r="A81" s="20">
        <v>46168</v>
      </c>
      <c r="B81" s="21"/>
      <c r="C81" s="21"/>
      <c r="D81" s="21"/>
      <c r="E81" s="13"/>
      <c r="F81" s="14">
        <v>36</v>
      </c>
      <c r="G81" s="24"/>
      <c r="H81" s="22" t="str">
        <f t="shared" si="4"/>
        <v/>
      </c>
      <c r="I81" s="23" t="str">
        <f t="shared" si="5"/>
        <v/>
      </c>
      <c r="J81" s="24">
        <v>30</v>
      </c>
      <c r="K81" s="24"/>
      <c r="L81" s="22" t="str">
        <f t="shared" si="6"/>
        <v/>
      </c>
      <c r="M81" s="23" t="str">
        <f t="shared" si="7"/>
        <v/>
      </c>
      <c r="N81" s="30"/>
      <c r="O81" s="117"/>
    </row>
    <row r="82" spans="1:15" ht="79.900000000000006" customHeight="1">
      <c r="A82" s="20">
        <v>46169</v>
      </c>
      <c r="B82" s="21"/>
      <c r="C82" s="21"/>
      <c r="D82" s="21"/>
      <c r="E82" s="13"/>
      <c r="F82" s="14">
        <v>36</v>
      </c>
      <c r="G82" s="24"/>
      <c r="H82" s="22" t="str">
        <f t="shared" si="4"/>
        <v/>
      </c>
      <c r="I82" s="23" t="str">
        <f t="shared" si="5"/>
        <v/>
      </c>
      <c r="J82" s="24">
        <v>30</v>
      </c>
      <c r="K82" s="24"/>
      <c r="L82" s="22" t="str">
        <f t="shared" si="6"/>
        <v/>
      </c>
      <c r="M82" s="23" t="str">
        <f t="shared" si="7"/>
        <v/>
      </c>
      <c r="N82" s="30"/>
      <c r="O82" s="117"/>
    </row>
    <row r="83" spans="1:15" ht="79.900000000000006" customHeight="1">
      <c r="A83" s="20">
        <v>46170</v>
      </c>
      <c r="B83" s="21"/>
      <c r="C83" s="21"/>
      <c r="D83" s="21"/>
      <c r="E83" s="13"/>
      <c r="F83" s="14">
        <v>36</v>
      </c>
      <c r="G83" s="24"/>
      <c r="H83" s="22" t="str">
        <f t="shared" si="4"/>
        <v/>
      </c>
      <c r="I83" s="23" t="str">
        <f t="shared" si="5"/>
        <v/>
      </c>
      <c r="J83" s="24">
        <v>30</v>
      </c>
      <c r="K83" s="24"/>
      <c r="L83" s="22" t="str">
        <f t="shared" si="6"/>
        <v/>
      </c>
      <c r="M83" s="23" t="str">
        <f t="shared" si="7"/>
        <v/>
      </c>
      <c r="N83" s="30"/>
      <c r="O83" s="117"/>
    </row>
    <row r="84" spans="1:15" ht="79.900000000000006" customHeight="1">
      <c r="A84" s="20">
        <v>46171</v>
      </c>
      <c r="B84" s="21"/>
      <c r="C84" s="21"/>
      <c r="D84" s="21"/>
      <c r="E84" s="13"/>
      <c r="F84" s="14">
        <v>36</v>
      </c>
      <c r="G84" s="24"/>
      <c r="H84" s="22" t="str">
        <f t="shared" si="4"/>
        <v/>
      </c>
      <c r="I84" s="23" t="str">
        <f t="shared" si="5"/>
        <v/>
      </c>
      <c r="J84" s="24">
        <v>30</v>
      </c>
      <c r="K84" s="24"/>
      <c r="L84" s="22" t="str">
        <f t="shared" si="6"/>
        <v/>
      </c>
      <c r="M84" s="23" t="str">
        <f t="shared" si="7"/>
        <v/>
      </c>
      <c r="N84" s="30"/>
      <c r="O84" s="117"/>
    </row>
    <row r="85" spans="1:15" ht="79.900000000000006" customHeight="1">
      <c r="A85" s="33">
        <v>46174</v>
      </c>
      <c r="B85" s="21"/>
      <c r="C85" s="21"/>
      <c r="D85" s="21"/>
      <c r="E85" s="13"/>
      <c r="F85" s="14">
        <v>36</v>
      </c>
      <c r="G85" s="24"/>
      <c r="H85" s="22" t="str">
        <f t="shared" si="4"/>
        <v/>
      </c>
      <c r="I85" s="23" t="str">
        <f t="shared" si="5"/>
        <v/>
      </c>
      <c r="J85" s="24">
        <v>30</v>
      </c>
      <c r="K85" s="24"/>
      <c r="L85" s="22" t="str">
        <f t="shared" si="6"/>
        <v/>
      </c>
      <c r="M85" s="23" t="str">
        <f t="shared" si="7"/>
        <v/>
      </c>
      <c r="N85" s="30"/>
      <c r="O85" s="117"/>
    </row>
    <row r="86" spans="1:15" ht="79.900000000000006" customHeight="1">
      <c r="A86" s="33">
        <v>46175</v>
      </c>
      <c r="B86" s="21"/>
      <c r="C86" s="21"/>
      <c r="D86" s="21"/>
      <c r="E86" s="13"/>
      <c r="F86" s="14">
        <v>36</v>
      </c>
      <c r="G86" s="24"/>
      <c r="H86" s="22" t="str">
        <f t="shared" si="4"/>
        <v/>
      </c>
      <c r="I86" s="23" t="str">
        <f t="shared" si="5"/>
        <v/>
      </c>
      <c r="J86" s="24">
        <v>30</v>
      </c>
      <c r="K86" s="24"/>
      <c r="L86" s="22" t="str">
        <f t="shared" si="6"/>
        <v/>
      </c>
      <c r="M86" s="23" t="str">
        <f t="shared" si="7"/>
        <v/>
      </c>
      <c r="N86" s="30"/>
      <c r="O86" s="117"/>
    </row>
    <row r="87" spans="1:15" ht="79.900000000000006" customHeight="1">
      <c r="A87" s="33">
        <v>46176</v>
      </c>
      <c r="B87" s="21"/>
      <c r="C87" s="21"/>
      <c r="D87" s="21"/>
      <c r="E87" s="13"/>
      <c r="F87" s="14">
        <v>36</v>
      </c>
      <c r="G87" s="24"/>
      <c r="H87" s="22" t="str">
        <f t="shared" si="4"/>
        <v/>
      </c>
      <c r="I87" s="23" t="str">
        <f t="shared" si="5"/>
        <v/>
      </c>
      <c r="J87" s="24">
        <v>30</v>
      </c>
      <c r="K87" s="24"/>
      <c r="L87" s="22" t="str">
        <f t="shared" si="6"/>
        <v/>
      </c>
      <c r="M87" s="23" t="str">
        <f t="shared" si="7"/>
        <v/>
      </c>
      <c r="N87" s="30"/>
      <c r="O87" s="117"/>
    </row>
    <row r="88" spans="1:15" ht="79.900000000000006" customHeight="1">
      <c r="A88" s="33">
        <v>46177</v>
      </c>
      <c r="B88" s="21"/>
      <c r="C88" s="21"/>
      <c r="D88" s="21"/>
      <c r="E88" s="13"/>
      <c r="F88" s="14">
        <v>36</v>
      </c>
      <c r="G88" s="24"/>
      <c r="H88" s="22" t="str">
        <f t="shared" si="4"/>
        <v/>
      </c>
      <c r="I88" s="23" t="str">
        <f t="shared" si="5"/>
        <v/>
      </c>
      <c r="J88" s="24">
        <v>30</v>
      </c>
      <c r="K88" s="24"/>
      <c r="L88" s="22" t="str">
        <f t="shared" si="6"/>
        <v/>
      </c>
      <c r="M88" s="23" t="str">
        <f t="shared" si="7"/>
        <v/>
      </c>
      <c r="N88" s="30"/>
      <c r="O88" s="117"/>
    </row>
    <row r="89" spans="1:15" ht="79.900000000000006" customHeight="1">
      <c r="A89" s="33">
        <v>46178</v>
      </c>
      <c r="B89" s="21"/>
      <c r="C89" s="21"/>
      <c r="D89" s="21"/>
      <c r="E89" s="13"/>
      <c r="F89" s="14">
        <v>36</v>
      </c>
      <c r="G89" s="24"/>
      <c r="H89" s="22" t="str">
        <f t="shared" si="4"/>
        <v/>
      </c>
      <c r="I89" s="23" t="str">
        <f t="shared" si="5"/>
        <v/>
      </c>
      <c r="J89" s="24">
        <v>30</v>
      </c>
      <c r="K89" s="24"/>
      <c r="L89" s="22" t="str">
        <f t="shared" si="6"/>
        <v/>
      </c>
      <c r="M89" s="23" t="str">
        <f t="shared" si="7"/>
        <v/>
      </c>
      <c r="N89" s="30"/>
      <c r="O89" s="117"/>
    </row>
    <row r="90" spans="1:15" ht="79.900000000000006" customHeight="1">
      <c r="A90" s="20">
        <v>46182</v>
      </c>
      <c r="B90" s="21"/>
      <c r="C90" s="21"/>
      <c r="D90" s="21"/>
      <c r="E90" s="13"/>
      <c r="F90" s="14">
        <v>36</v>
      </c>
      <c r="G90" s="24"/>
      <c r="H90" s="22" t="str">
        <f t="shared" si="4"/>
        <v/>
      </c>
      <c r="I90" s="23" t="str">
        <f t="shared" si="5"/>
        <v/>
      </c>
      <c r="J90" s="24">
        <v>30</v>
      </c>
      <c r="K90" s="24"/>
      <c r="L90" s="22" t="str">
        <f t="shared" si="6"/>
        <v/>
      </c>
      <c r="M90" s="23" t="str">
        <f t="shared" si="7"/>
        <v/>
      </c>
      <c r="N90" s="30"/>
      <c r="O90" s="117"/>
    </row>
    <row r="91" spans="1:15" ht="79.900000000000006" customHeight="1">
      <c r="A91" s="20">
        <v>46183</v>
      </c>
      <c r="B91" s="21"/>
      <c r="C91" s="21"/>
      <c r="D91" s="21"/>
      <c r="E91" s="13"/>
      <c r="F91" s="14">
        <v>36</v>
      </c>
      <c r="G91" s="24"/>
      <c r="H91" s="22" t="str">
        <f t="shared" si="4"/>
        <v/>
      </c>
      <c r="I91" s="23" t="str">
        <f t="shared" si="5"/>
        <v/>
      </c>
      <c r="J91" s="24">
        <v>30</v>
      </c>
      <c r="K91" s="24"/>
      <c r="L91" s="22" t="str">
        <f t="shared" si="6"/>
        <v/>
      </c>
      <c r="M91" s="23" t="str">
        <f t="shared" si="7"/>
        <v/>
      </c>
      <c r="N91" s="30"/>
      <c r="O91" s="117"/>
    </row>
    <row r="92" spans="1:15" ht="79.900000000000006" customHeight="1">
      <c r="A92" s="20">
        <v>46184</v>
      </c>
      <c r="B92" s="21"/>
      <c r="C92" s="21"/>
      <c r="D92" s="21"/>
      <c r="E92" s="13"/>
      <c r="F92" s="14">
        <v>36</v>
      </c>
      <c r="G92" s="24"/>
      <c r="H92" s="22" t="str">
        <f t="shared" si="4"/>
        <v/>
      </c>
      <c r="I92" s="23" t="str">
        <f t="shared" si="5"/>
        <v/>
      </c>
      <c r="J92" s="24">
        <v>30</v>
      </c>
      <c r="K92" s="24"/>
      <c r="L92" s="22" t="str">
        <f t="shared" si="6"/>
        <v/>
      </c>
      <c r="M92" s="23" t="str">
        <f t="shared" si="7"/>
        <v/>
      </c>
      <c r="N92" s="30"/>
      <c r="O92" s="117"/>
    </row>
    <row r="93" spans="1:15" ht="79.900000000000006" customHeight="1">
      <c r="A93" s="20">
        <v>46185</v>
      </c>
      <c r="B93" s="21"/>
      <c r="C93" s="21"/>
      <c r="D93" s="21"/>
      <c r="E93" s="13"/>
      <c r="F93" s="14">
        <v>36</v>
      </c>
      <c r="G93" s="24"/>
      <c r="H93" s="22" t="str">
        <f t="shared" si="4"/>
        <v/>
      </c>
      <c r="I93" s="23" t="str">
        <f t="shared" si="5"/>
        <v/>
      </c>
      <c r="J93" s="24">
        <v>30</v>
      </c>
      <c r="K93" s="24"/>
      <c r="L93" s="22" t="str">
        <f t="shared" si="6"/>
        <v/>
      </c>
      <c r="M93" s="23" t="str">
        <f t="shared" si="7"/>
        <v/>
      </c>
      <c r="N93" s="30"/>
      <c r="O93" s="117"/>
    </row>
    <row r="94" spans="1:15" ht="79.900000000000006" customHeight="1">
      <c r="A94" s="33">
        <v>46189</v>
      </c>
      <c r="B94" s="21"/>
      <c r="C94" s="21"/>
      <c r="D94" s="21"/>
      <c r="E94" s="13"/>
      <c r="F94" s="14">
        <v>36</v>
      </c>
      <c r="G94" s="24"/>
      <c r="H94" s="22" t="str">
        <f t="shared" si="4"/>
        <v/>
      </c>
      <c r="I94" s="23" t="str">
        <f t="shared" si="5"/>
        <v/>
      </c>
      <c r="J94" s="24">
        <v>30</v>
      </c>
      <c r="K94" s="24"/>
      <c r="L94" s="22" t="str">
        <f t="shared" si="6"/>
        <v/>
      </c>
      <c r="M94" s="23" t="str">
        <f t="shared" si="7"/>
        <v/>
      </c>
      <c r="N94" s="30"/>
      <c r="O94" s="117"/>
    </row>
    <row r="95" spans="1:15" ht="79.900000000000006" customHeight="1">
      <c r="A95" s="33">
        <v>46190</v>
      </c>
      <c r="B95" s="21"/>
      <c r="C95" s="21"/>
      <c r="D95" s="21"/>
      <c r="E95" s="13"/>
      <c r="F95" s="14">
        <v>36</v>
      </c>
      <c r="G95" s="24"/>
      <c r="H95" s="22" t="str">
        <f t="shared" si="4"/>
        <v/>
      </c>
      <c r="I95" s="23" t="str">
        <f t="shared" si="5"/>
        <v/>
      </c>
      <c r="J95" s="24">
        <v>30</v>
      </c>
      <c r="K95" s="24"/>
      <c r="L95" s="22" t="str">
        <f t="shared" si="6"/>
        <v/>
      </c>
      <c r="M95" s="23" t="str">
        <f t="shared" si="7"/>
        <v/>
      </c>
      <c r="N95" s="30"/>
      <c r="O95" s="117"/>
    </row>
    <row r="96" spans="1:15" ht="79.900000000000006" customHeight="1">
      <c r="A96" s="33">
        <v>46191</v>
      </c>
      <c r="B96" s="21"/>
      <c r="C96" s="21"/>
      <c r="D96" s="21"/>
      <c r="E96" s="13"/>
      <c r="F96" s="14">
        <v>36</v>
      </c>
      <c r="G96" s="24"/>
      <c r="H96" s="22" t="str">
        <f t="shared" si="4"/>
        <v/>
      </c>
      <c r="I96" s="23" t="str">
        <f t="shared" si="5"/>
        <v/>
      </c>
      <c r="J96" s="24">
        <v>30</v>
      </c>
      <c r="K96" s="24"/>
      <c r="L96" s="22" t="str">
        <f t="shared" si="6"/>
        <v/>
      </c>
      <c r="M96" s="23" t="str">
        <f t="shared" si="7"/>
        <v/>
      </c>
      <c r="N96" s="30"/>
      <c r="O96" s="117"/>
    </row>
    <row r="97" spans="1:15" ht="79.900000000000006" customHeight="1">
      <c r="A97" s="33">
        <v>46192</v>
      </c>
      <c r="B97" s="21"/>
      <c r="C97" s="21"/>
      <c r="D97" s="21"/>
      <c r="E97" s="13"/>
      <c r="F97" s="14">
        <v>36</v>
      </c>
      <c r="G97" s="24"/>
      <c r="H97" s="22" t="str">
        <f t="shared" si="4"/>
        <v/>
      </c>
      <c r="I97" s="23" t="str">
        <f t="shared" si="5"/>
        <v/>
      </c>
      <c r="J97" s="24">
        <v>30</v>
      </c>
      <c r="K97" s="24"/>
      <c r="L97" s="22" t="str">
        <f t="shared" si="6"/>
        <v/>
      </c>
      <c r="M97" s="23" t="str">
        <f t="shared" si="7"/>
        <v/>
      </c>
      <c r="N97" s="30"/>
      <c r="O97" s="117"/>
    </row>
    <row r="98" spans="1:15" ht="79.900000000000006" customHeight="1">
      <c r="A98" s="20">
        <v>46195</v>
      </c>
      <c r="B98" s="21"/>
      <c r="C98" s="21"/>
      <c r="D98" s="21"/>
      <c r="E98" s="13"/>
      <c r="F98" s="14">
        <v>36</v>
      </c>
      <c r="G98" s="24"/>
      <c r="H98" s="22" t="str">
        <f t="shared" si="4"/>
        <v/>
      </c>
      <c r="I98" s="23" t="str">
        <f t="shared" si="5"/>
        <v/>
      </c>
      <c r="J98" s="24">
        <v>30</v>
      </c>
      <c r="K98" s="24"/>
      <c r="L98" s="22" t="str">
        <f t="shared" si="6"/>
        <v/>
      </c>
      <c r="M98" s="23" t="str">
        <f t="shared" si="7"/>
        <v/>
      </c>
      <c r="N98" s="30"/>
      <c r="O98" s="117"/>
    </row>
    <row r="99" spans="1:15" ht="79.900000000000006" customHeight="1">
      <c r="A99" s="20">
        <v>46196</v>
      </c>
      <c r="B99" s="21"/>
      <c r="C99" s="21"/>
      <c r="D99" s="21"/>
      <c r="E99" s="13"/>
      <c r="F99" s="14">
        <v>36</v>
      </c>
      <c r="G99" s="24"/>
      <c r="H99" s="22" t="str">
        <f t="shared" si="4"/>
        <v/>
      </c>
      <c r="I99" s="23" t="str">
        <f t="shared" si="5"/>
        <v/>
      </c>
      <c r="J99" s="24">
        <v>30</v>
      </c>
      <c r="K99" s="24"/>
      <c r="L99" s="22" t="str">
        <f t="shared" si="6"/>
        <v/>
      </c>
      <c r="M99" s="23" t="str">
        <f t="shared" si="7"/>
        <v/>
      </c>
      <c r="N99" s="30"/>
      <c r="O99" s="117"/>
    </row>
    <row r="100" spans="1:15" ht="79.900000000000006" customHeight="1">
      <c r="A100" s="20">
        <v>46197</v>
      </c>
      <c r="B100" s="21"/>
      <c r="C100" s="21"/>
      <c r="D100" s="21"/>
      <c r="E100" s="13"/>
      <c r="F100" s="14">
        <v>36</v>
      </c>
      <c r="G100" s="24"/>
      <c r="H100" s="22" t="str">
        <f t="shared" si="4"/>
        <v/>
      </c>
      <c r="I100" s="23" t="str">
        <f t="shared" si="5"/>
        <v/>
      </c>
      <c r="J100" s="24">
        <v>30</v>
      </c>
      <c r="K100" s="24"/>
      <c r="L100" s="22" t="str">
        <f t="shared" si="6"/>
        <v/>
      </c>
      <c r="M100" s="23" t="str">
        <f t="shared" si="7"/>
        <v/>
      </c>
      <c r="N100" s="30"/>
      <c r="O100" s="117"/>
    </row>
    <row r="101" spans="1:15" ht="79.900000000000006" customHeight="1">
      <c r="A101" s="20">
        <v>46198</v>
      </c>
      <c r="B101" s="21"/>
      <c r="C101" s="21"/>
      <c r="D101" s="21"/>
      <c r="E101" s="13"/>
      <c r="F101" s="14">
        <v>36</v>
      </c>
      <c r="G101" s="24"/>
      <c r="H101" s="22" t="str">
        <f t="shared" si="4"/>
        <v/>
      </c>
      <c r="I101" s="23" t="str">
        <f t="shared" si="5"/>
        <v/>
      </c>
      <c r="J101" s="24">
        <v>30</v>
      </c>
      <c r="K101" s="24"/>
      <c r="L101" s="22" t="str">
        <f t="shared" si="6"/>
        <v/>
      </c>
      <c r="M101" s="23" t="str">
        <f t="shared" si="7"/>
        <v/>
      </c>
      <c r="N101" s="30"/>
      <c r="O101" s="117"/>
    </row>
    <row r="102" spans="1:15" ht="79.900000000000006" customHeight="1">
      <c r="A102" s="20">
        <v>46199</v>
      </c>
      <c r="B102" s="21"/>
      <c r="C102" s="21"/>
      <c r="D102" s="21"/>
      <c r="E102" s="13"/>
      <c r="F102" s="14">
        <v>36</v>
      </c>
      <c r="G102" s="24"/>
      <c r="H102" s="22" t="str">
        <f t="shared" si="4"/>
        <v/>
      </c>
      <c r="I102" s="23" t="str">
        <f t="shared" si="5"/>
        <v/>
      </c>
      <c r="J102" s="24">
        <v>30</v>
      </c>
      <c r="K102" s="24"/>
      <c r="L102" s="22" t="str">
        <f t="shared" si="6"/>
        <v/>
      </c>
      <c r="M102" s="23" t="str">
        <f t="shared" si="7"/>
        <v/>
      </c>
      <c r="N102" s="30"/>
      <c r="O102" s="117"/>
    </row>
    <row r="103" spans="1:15" ht="79.900000000000006" customHeight="1">
      <c r="A103" s="33">
        <v>46203</v>
      </c>
      <c r="B103" s="21"/>
      <c r="C103" s="21"/>
      <c r="D103" s="21"/>
      <c r="E103" s="13"/>
      <c r="F103" s="14">
        <v>36</v>
      </c>
      <c r="G103" s="24"/>
      <c r="H103" s="22" t="str">
        <f t="shared" si="4"/>
        <v/>
      </c>
      <c r="I103" s="23" t="str">
        <f t="shared" si="5"/>
        <v/>
      </c>
      <c r="J103" s="24">
        <v>30</v>
      </c>
      <c r="K103" s="24"/>
      <c r="L103" s="22" t="str">
        <f t="shared" si="6"/>
        <v/>
      </c>
      <c r="M103" s="23" t="str">
        <f t="shared" si="7"/>
        <v/>
      </c>
      <c r="N103" s="30"/>
      <c r="O103" s="117"/>
    </row>
    <row r="104" spans="1:15" ht="79.900000000000006" customHeight="1">
      <c r="A104" s="33">
        <v>46204</v>
      </c>
      <c r="B104" s="21"/>
      <c r="C104" s="21"/>
      <c r="D104" s="21"/>
      <c r="E104" s="13"/>
      <c r="F104" s="14">
        <v>36</v>
      </c>
      <c r="G104" s="24"/>
      <c r="H104" s="22" t="str">
        <f t="shared" si="4"/>
        <v/>
      </c>
      <c r="I104" s="23" t="str">
        <f t="shared" si="5"/>
        <v/>
      </c>
      <c r="J104" s="24">
        <v>30</v>
      </c>
      <c r="K104" s="24"/>
      <c r="L104" s="22" t="str">
        <f t="shared" si="6"/>
        <v/>
      </c>
      <c r="M104" s="23" t="str">
        <f t="shared" si="7"/>
        <v/>
      </c>
      <c r="N104" s="30"/>
      <c r="O104" s="117"/>
    </row>
    <row r="105" spans="1:15" ht="79.900000000000006" customHeight="1">
      <c r="A105" s="33">
        <v>46205</v>
      </c>
      <c r="B105" s="21"/>
      <c r="C105" s="21"/>
      <c r="D105" s="21"/>
      <c r="E105" s="13"/>
      <c r="F105" s="14">
        <v>36</v>
      </c>
      <c r="G105" s="24"/>
      <c r="H105" s="22" t="str">
        <f t="shared" si="4"/>
        <v/>
      </c>
      <c r="I105" s="23" t="str">
        <f t="shared" si="5"/>
        <v/>
      </c>
      <c r="J105" s="24">
        <v>30</v>
      </c>
      <c r="K105" s="24"/>
      <c r="L105" s="22" t="str">
        <f t="shared" si="6"/>
        <v/>
      </c>
      <c r="M105" s="23" t="str">
        <f t="shared" si="7"/>
        <v/>
      </c>
      <c r="N105" s="30"/>
      <c r="O105" s="117"/>
    </row>
    <row r="106" spans="1:15" ht="79.900000000000006" customHeight="1">
      <c r="A106" s="33">
        <v>46206</v>
      </c>
      <c r="B106" s="21"/>
      <c r="C106" s="21"/>
      <c r="D106" s="21"/>
      <c r="E106" s="13"/>
      <c r="F106" s="14">
        <v>36</v>
      </c>
      <c r="G106" s="24"/>
      <c r="H106" s="22" t="str">
        <f t="shared" si="4"/>
        <v/>
      </c>
      <c r="I106" s="23" t="str">
        <f t="shared" si="5"/>
        <v/>
      </c>
      <c r="J106" s="24">
        <v>30</v>
      </c>
      <c r="K106" s="24"/>
      <c r="L106" s="22" t="str">
        <f t="shared" si="6"/>
        <v/>
      </c>
      <c r="M106" s="23" t="str">
        <f t="shared" si="7"/>
        <v/>
      </c>
      <c r="N106" s="30"/>
      <c r="O106" s="117"/>
    </row>
    <row r="107" spans="1:15" ht="79.900000000000006" customHeight="1">
      <c r="A107" s="20">
        <v>46209</v>
      </c>
      <c r="B107" s="21"/>
      <c r="C107" s="21"/>
      <c r="D107" s="21"/>
      <c r="E107" s="13"/>
      <c r="F107" s="14">
        <v>36</v>
      </c>
      <c r="G107" s="24"/>
      <c r="H107" s="22" t="str">
        <f t="shared" si="4"/>
        <v/>
      </c>
      <c r="I107" s="23" t="str">
        <f t="shared" si="5"/>
        <v/>
      </c>
      <c r="J107" s="24">
        <v>30</v>
      </c>
      <c r="K107" s="24"/>
      <c r="L107" s="22" t="str">
        <f t="shared" si="6"/>
        <v/>
      </c>
      <c r="M107" s="23" t="str">
        <f t="shared" si="7"/>
        <v/>
      </c>
      <c r="N107" s="30"/>
      <c r="O107" s="117"/>
    </row>
    <row r="108" spans="1:15" ht="79.900000000000006" customHeight="1">
      <c r="A108" s="20">
        <v>46210</v>
      </c>
      <c r="B108" s="21"/>
      <c r="C108" s="21"/>
      <c r="D108" s="21"/>
      <c r="E108" s="13"/>
      <c r="F108" s="14">
        <v>36</v>
      </c>
      <c r="G108" s="24"/>
      <c r="H108" s="22" t="str">
        <f t="shared" si="4"/>
        <v/>
      </c>
      <c r="I108" s="23" t="str">
        <f t="shared" si="5"/>
        <v/>
      </c>
      <c r="J108" s="24">
        <v>30</v>
      </c>
      <c r="K108" s="24"/>
      <c r="L108" s="22" t="str">
        <f t="shared" si="6"/>
        <v/>
      </c>
      <c r="M108" s="23" t="str">
        <f t="shared" si="7"/>
        <v/>
      </c>
      <c r="N108" s="30"/>
      <c r="O108" s="117"/>
    </row>
    <row r="109" spans="1:15" ht="79.900000000000006" customHeight="1">
      <c r="A109" s="20">
        <v>46211</v>
      </c>
      <c r="B109" s="21"/>
      <c r="C109" s="21"/>
      <c r="D109" s="21"/>
      <c r="E109" s="13"/>
      <c r="F109" s="14">
        <v>36</v>
      </c>
      <c r="G109" s="24"/>
      <c r="H109" s="22" t="str">
        <f t="shared" si="4"/>
        <v/>
      </c>
      <c r="I109" s="23" t="str">
        <f t="shared" si="5"/>
        <v/>
      </c>
      <c r="J109" s="24">
        <v>30</v>
      </c>
      <c r="K109" s="24"/>
      <c r="L109" s="22" t="str">
        <f t="shared" si="6"/>
        <v/>
      </c>
      <c r="M109" s="23" t="str">
        <f t="shared" si="7"/>
        <v/>
      </c>
      <c r="N109" s="30"/>
      <c r="O109" s="117"/>
    </row>
    <row r="110" spans="1:15" ht="79.900000000000006" customHeight="1">
      <c r="A110" s="20">
        <v>46212</v>
      </c>
      <c r="B110" s="21"/>
      <c r="C110" s="21"/>
      <c r="D110" s="21"/>
      <c r="E110" s="13"/>
      <c r="F110" s="14">
        <v>36</v>
      </c>
      <c r="G110" s="24"/>
      <c r="H110" s="22" t="str">
        <f t="shared" si="4"/>
        <v/>
      </c>
      <c r="I110" s="23" t="str">
        <f t="shared" si="5"/>
        <v/>
      </c>
      <c r="J110" s="24">
        <v>30</v>
      </c>
      <c r="K110" s="24"/>
      <c r="L110" s="22" t="str">
        <f t="shared" si="6"/>
        <v/>
      </c>
      <c r="M110" s="23" t="str">
        <f t="shared" si="7"/>
        <v/>
      </c>
      <c r="N110" s="30"/>
      <c r="O110" s="117"/>
    </row>
    <row r="111" spans="1:15" ht="79.900000000000006" customHeight="1">
      <c r="A111" s="20">
        <v>46213</v>
      </c>
      <c r="B111" s="21"/>
      <c r="C111" s="21"/>
      <c r="D111" s="21"/>
      <c r="E111" s="13"/>
      <c r="F111" s="14">
        <v>36</v>
      </c>
      <c r="G111" s="24"/>
      <c r="H111" s="22" t="str">
        <f t="shared" si="4"/>
        <v/>
      </c>
      <c r="I111" s="23" t="str">
        <f t="shared" si="5"/>
        <v/>
      </c>
      <c r="J111" s="24">
        <v>30</v>
      </c>
      <c r="K111" s="24"/>
      <c r="L111" s="22" t="str">
        <f t="shared" si="6"/>
        <v/>
      </c>
      <c r="M111" s="23" t="str">
        <f t="shared" si="7"/>
        <v/>
      </c>
      <c r="N111" s="30"/>
      <c r="O111" s="117"/>
    </row>
    <row r="112" spans="1:15" ht="79.900000000000006" customHeight="1">
      <c r="A112" s="33">
        <v>46216</v>
      </c>
      <c r="B112" s="21"/>
      <c r="C112" s="21"/>
      <c r="D112" s="21"/>
      <c r="E112" s="13"/>
      <c r="F112" s="14">
        <v>36</v>
      </c>
      <c r="G112" s="24"/>
      <c r="H112" s="22" t="str">
        <f t="shared" si="4"/>
        <v/>
      </c>
      <c r="I112" s="23" t="str">
        <f t="shared" si="5"/>
        <v/>
      </c>
      <c r="J112" s="24">
        <v>30</v>
      </c>
      <c r="K112" s="24"/>
      <c r="L112" s="22" t="str">
        <f t="shared" si="6"/>
        <v/>
      </c>
      <c r="M112" s="23" t="str">
        <f t="shared" si="7"/>
        <v/>
      </c>
      <c r="N112" s="30"/>
      <c r="O112" s="117"/>
    </row>
    <row r="113" spans="1:15" ht="79.900000000000006" customHeight="1">
      <c r="A113" s="33">
        <v>46217</v>
      </c>
      <c r="B113" s="21"/>
      <c r="C113" s="21"/>
      <c r="D113" s="21"/>
      <c r="E113" s="13"/>
      <c r="F113" s="14">
        <v>36</v>
      </c>
      <c r="G113" s="24"/>
      <c r="H113" s="22" t="str">
        <f t="shared" si="4"/>
        <v/>
      </c>
      <c r="I113" s="23" t="str">
        <f t="shared" si="5"/>
        <v/>
      </c>
      <c r="J113" s="24">
        <v>30</v>
      </c>
      <c r="K113" s="24"/>
      <c r="L113" s="22" t="str">
        <f t="shared" si="6"/>
        <v/>
      </c>
      <c r="M113" s="23" t="str">
        <f t="shared" si="7"/>
        <v/>
      </c>
      <c r="N113" s="30"/>
      <c r="O113" s="117"/>
    </row>
    <row r="114" spans="1:15" ht="79.900000000000006" customHeight="1">
      <c r="A114" s="33">
        <v>46218</v>
      </c>
      <c r="B114" s="21"/>
      <c r="C114" s="21"/>
      <c r="D114" s="21"/>
      <c r="E114" s="13"/>
      <c r="F114" s="14">
        <v>36</v>
      </c>
      <c r="G114" s="24"/>
      <c r="H114" s="22" t="str">
        <f t="shared" si="4"/>
        <v/>
      </c>
      <c r="I114" s="23" t="str">
        <f t="shared" si="5"/>
        <v/>
      </c>
      <c r="J114" s="24">
        <v>30</v>
      </c>
      <c r="K114" s="24"/>
      <c r="L114" s="22" t="str">
        <f t="shared" si="6"/>
        <v/>
      </c>
      <c r="M114" s="23" t="str">
        <f t="shared" si="7"/>
        <v/>
      </c>
      <c r="N114" s="30"/>
      <c r="O114" s="117"/>
    </row>
    <row r="115" spans="1:15" ht="79.900000000000006" customHeight="1">
      <c r="A115" s="33">
        <v>46219</v>
      </c>
      <c r="B115" s="21"/>
      <c r="C115" s="21"/>
      <c r="D115" s="21"/>
      <c r="E115" s="13"/>
      <c r="F115" s="14">
        <v>36</v>
      </c>
      <c r="G115" s="24"/>
      <c r="H115" s="22" t="str">
        <f t="shared" si="4"/>
        <v/>
      </c>
      <c r="I115" s="23" t="str">
        <f t="shared" si="5"/>
        <v/>
      </c>
      <c r="J115" s="24">
        <v>30</v>
      </c>
      <c r="K115" s="24"/>
      <c r="L115" s="22" t="str">
        <f t="shared" si="6"/>
        <v/>
      </c>
      <c r="M115" s="23" t="str">
        <f t="shared" si="7"/>
        <v/>
      </c>
      <c r="N115" s="30"/>
      <c r="O115" s="117"/>
    </row>
    <row r="116" spans="1:15" ht="79.900000000000006" customHeight="1">
      <c r="A116" s="33">
        <v>46220</v>
      </c>
      <c r="B116" s="21"/>
      <c r="C116" s="21"/>
      <c r="D116" s="21"/>
      <c r="E116" s="13"/>
      <c r="F116" s="14">
        <v>36</v>
      </c>
      <c r="G116" s="24"/>
      <c r="H116" s="22" t="str">
        <f t="shared" si="4"/>
        <v/>
      </c>
      <c r="I116" s="23" t="str">
        <f t="shared" si="5"/>
        <v/>
      </c>
      <c r="J116" s="24">
        <v>30</v>
      </c>
      <c r="K116" s="24"/>
      <c r="L116" s="22" t="str">
        <f t="shared" si="6"/>
        <v/>
      </c>
      <c r="M116" s="23" t="str">
        <f t="shared" si="7"/>
        <v/>
      </c>
      <c r="N116" s="30"/>
      <c r="O116" s="117"/>
    </row>
    <row r="117" spans="1:15" ht="79.900000000000006" customHeight="1">
      <c r="A117" s="20">
        <v>46224</v>
      </c>
      <c r="B117" s="21"/>
      <c r="C117" s="21"/>
      <c r="D117" s="21"/>
      <c r="E117" s="13"/>
      <c r="F117" s="14">
        <v>36</v>
      </c>
      <c r="G117" s="24"/>
      <c r="H117" s="22" t="str">
        <f t="shared" si="4"/>
        <v/>
      </c>
      <c r="I117" s="23" t="str">
        <f t="shared" si="5"/>
        <v/>
      </c>
      <c r="J117" s="24">
        <v>30</v>
      </c>
      <c r="K117" s="24"/>
      <c r="L117" s="22" t="str">
        <f t="shared" si="6"/>
        <v/>
      </c>
      <c r="M117" s="23" t="str">
        <f t="shared" si="7"/>
        <v/>
      </c>
      <c r="N117" s="30"/>
      <c r="O117" s="117"/>
    </row>
    <row r="118" spans="1:15" ht="79.900000000000006" customHeight="1">
      <c r="A118" s="20">
        <v>46225</v>
      </c>
      <c r="B118" s="21"/>
      <c r="C118" s="21"/>
      <c r="D118" s="21"/>
      <c r="E118" s="13"/>
      <c r="F118" s="14">
        <v>36</v>
      </c>
      <c r="G118" s="24"/>
      <c r="H118" s="22" t="str">
        <f t="shared" si="4"/>
        <v/>
      </c>
      <c r="I118" s="23" t="str">
        <f t="shared" si="5"/>
        <v/>
      </c>
      <c r="J118" s="24">
        <v>30</v>
      </c>
      <c r="K118" s="24"/>
      <c r="L118" s="22" t="str">
        <f t="shared" si="6"/>
        <v/>
      </c>
      <c r="M118" s="23" t="str">
        <f t="shared" si="7"/>
        <v/>
      </c>
      <c r="N118" s="30"/>
      <c r="O118" s="117"/>
    </row>
    <row r="119" spans="1:15" ht="79.900000000000006" customHeight="1">
      <c r="A119" s="20">
        <v>46226</v>
      </c>
      <c r="B119" s="21"/>
      <c r="C119" s="21"/>
      <c r="D119" s="21"/>
      <c r="E119" s="13"/>
      <c r="F119" s="14">
        <v>36</v>
      </c>
      <c r="G119" s="24"/>
      <c r="H119" s="22" t="str">
        <f t="shared" si="4"/>
        <v/>
      </c>
      <c r="I119" s="23" t="str">
        <f t="shared" si="5"/>
        <v/>
      </c>
      <c r="J119" s="24">
        <v>30</v>
      </c>
      <c r="K119" s="24"/>
      <c r="L119" s="22" t="str">
        <f t="shared" si="6"/>
        <v/>
      </c>
      <c r="M119" s="23" t="str">
        <f t="shared" si="7"/>
        <v/>
      </c>
      <c r="N119" s="30"/>
      <c r="O119" s="117"/>
    </row>
    <row r="120" spans="1:15" ht="79.900000000000006" customHeight="1">
      <c r="A120" s="20">
        <v>46227</v>
      </c>
      <c r="B120" s="21"/>
      <c r="C120" s="21"/>
      <c r="D120" s="21"/>
      <c r="E120" s="13"/>
      <c r="F120" s="14">
        <v>36</v>
      </c>
      <c r="G120" s="24"/>
      <c r="H120" s="22" t="str">
        <f t="shared" si="4"/>
        <v/>
      </c>
      <c r="I120" s="23" t="str">
        <f t="shared" si="5"/>
        <v/>
      </c>
      <c r="J120" s="24">
        <v>30</v>
      </c>
      <c r="K120" s="24"/>
      <c r="L120" s="22" t="str">
        <f t="shared" si="6"/>
        <v/>
      </c>
      <c r="M120" s="23" t="str">
        <f t="shared" si="7"/>
        <v/>
      </c>
      <c r="N120" s="30"/>
      <c r="O120" s="117"/>
    </row>
    <row r="121" spans="1:15" ht="79.900000000000006" customHeight="1">
      <c r="A121" s="33">
        <v>46230</v>
      </c>
      <c r="B121" s="21"/>
      <c r="C121" s="21"/>
      <c r="D121" s="21"/>
      <c r="E121" s="13"/>
      <c r="F121" s="14">
        <v>36</v>
      </c>
      <c r="G121" s="24"/>
      <c r="H121" s="22" t="str">
        <f t="shared" si="4"/>
        <v/>
      </c>
      <c r="I121" s="23" t="str">
        <f t="shared" si="5"/>
        <v/>
      </c>
      <c r="J121" s="24">
        <v>30</v>
      </c>
      <c r="K121" s="24"/>
      <c r="L121" s="22" t="str">
        <f t="shared" si="6"/>
        <v/>
      </c>
      <c r="M121" s="23" t="str">
        <f t="shared" si="7"/>
        <v/>
      </c>
      <c r="N121" s="30"/>
      <c r="O121" s="117"/>
    </row>
    <row r="122" spans="1:15" ht="79.900000000000006" customHeight="1">
      <c r="A122" s="33">
        <v>46231</v>
      </c>
      <c r="B122" s="21"/>
      <c r="C122" s="21"/>
      <c r="D122" s="21"/>
      <c r="E122" s="13"/>
      <c r="F122" s="14">
        <v>36</v>
      </c>
      <c r="G122" s="24"/>
      <c r="H122" s="22" t="str">
        <f t="shared" si="4"/>
        <v/>
      </c>
      <c r="I122" s="23" t="str">
        <f t="shared" si="5"/>
        <v/>
      </c>
      <c r="J122" s="24">
        <v>30</v>
      </c>
      <c r="K122" s="24"/>
      <c r="L122" s="22" t="str">
        <f t="shared" si="6"/>
        <v/>
      </c>
      <c r="M122" s="23" t="str">
        <f t="shared" si="7"/>
        <v/>
      </c>
      <c r="N122" s="30"/>
      <c r="O122" s="117"/>
    </row>
    <row r="123" spans="1:15" ht="79.900000000000006" customHeight="1">
      <c r="A123" s="33">
        <v>46232</v>
      </c>
      <c r="B123" s="21"/>
      <c r="C123" s="21"/>
      <c r="D123" s="21"/>
      <c r="E123" s="13"/>
      <c r="F123" s="14">
        <v>36</v>
      </c>
      <c r="G123" s="24"/>
      <c r="H123" s="22" t="str">
        <f t="shared" si="4"/>
        <v/>
      </c>
      <c r="I123" s="23" t="str">
        <f t="shared" si="5"/>
        <v/>
      </c>
      <c r="J123" s="24">
        <v>30</v>
      </c>
      <c r="K123" s="24"/>
      <c r="L123" s="22" t="str">
        <f t="shared" si="6"/>
        <v/>
      </c>
      <c r="M123" s="23" t="str">
        <f t="shared" si="7"/>
        <v/>
      </c>
      <c r="N123" s="30"/>
      <c r="O123" s="117"/>
    </row>
    <row r="124" spans="1:15" ht="79.900000000000006" customHeight="1">
      <c r="A124" s="33">
        <v>46233</v>
      </c>
      <c r="B124" s="21"/>
      <c r="C124" s="21"/>
      <c r="D124" s="21"/>
      <c r="E124" s="13"/>
      <c r="F124" s="14">
        <v>36</v>
      </c>
      <c r="G124" s="24"/>
      <c r="H124" s="22" t="str">
        <f t="shared" si="4"/>
        <v/>
      </c>
      <c r="I124" s="23" t="str">
        <f t="shared" si="5"/>
        <v/>
      </c>
      <c r="J124" s="24">
        <v>30</v>
      </c>
      <c r="K124" s="24"/>
      <c r="L124" s="22" t="str">
        <f t="shared" si="6"/>
        <v/>
      </c>
      <c r="M124" s="23" t="str">
        <f t="shared" si="7"/>
        <v/>
      </c>
      <c r="N124" s="30"/>
      <c r="O124" s="117"/>
    </row>
    <row r="125" spans="1:15" ht="79.900000000000006" customHeight="1">
      <c r="A125" s="33">
        <v>46234</v>
      </c>
      <c r="B125" s="21"/>
      <c r="C125" s="21"/>
      <c r="D125" s="21"/>
      <c r="E125" s="13"/>
      <c r="F125" s="14">
        <v>36</v>
      </c>
      <c r="G125" s="24"/>
      <c r="H125" s="22" t="str">
        <f t="shared" si="4"/>
        <v/>
      </c>
      <c r="I125" s="23" t="str">
        <f t="shared" si="5"/>
        <v/>
      </c>
      <c r="J125" s="24">
        <v>30</v>
      </c>
      <c r="K125" s="24"/>
      <c r="L125" s="22" t="str">
        <f t="shared" si="6"/>
        <v/>
      </c>
      <c r="M125" s="23" t="str">
        <f t="shared" si="7"/>
        <v/>
      </c>
      <c r="N125" s="30"/>
      <c r="O125" s="117"/>
    </row>
    <row r="126" spans="1:15" ht="79.900000000000006" customHeight="1">
      <c r="A126" s="20">
        <v>46237</v>
      </c>
      <c r="B126" s="21"/>
      <c r="C126" s="21"/>
      <c r="D126" s="21"/>
      <c r="E126" s="13"/>
      <c r="F126" s="14">
        <v>36</v>
      </c>
      <c r="G126" s="24"/>
      <c r="H126" s="22" t="str">
        <f t="shared" si="4"/>
        <v/>
      </c>
      <c r="I126" s="23" t="str">
        <f t="shared" si="5"/>
        <v/>
      </c>
      <c r="J126" s="24">
        <v>30</v>
      </c>
      <c r="K126" s="24"/>
      <c r="L126" s="22" t="str">
        <f t="shared" si="6"/>
        <v/>
      </c>
      <c r="M126" s="23" t="str">
        <f t="shared" si="7"/>
        <v/>
      </c>
      <c r="N126" s="30"/>
      <c r="O126" s="117"/>
    </row>
    <row r="127" spans="1:15" ht="79.900000000000006" customHeight="1">
      <c r="A127" s="20">
        <v>46238</v>
      </c>
      <c r="B127" s="21"/>
      <c r="C127" s="21"/>
      <c r="D127" s="21"/>
      <c r="E127" s="13"/>
      <c r="F127" s="14">
        <v>36</v>
      </c>
      <c r="G127" s="24"/>
      <c r="H127" s="22" t="str">
        <f t="shared" si="4"/>
        <v/>
      </c>
      <c r="I127" s="23" t="str">
        <f t="shared" si="5"/>
        <v/>
      </c>
      <c r="J127" s="24">
        <v>30</v>
      </c>
      <c r="K127" s="24"/>
      <c r="L127" s="22" t="str">
        <f t="shared" si="6"/>
        <v/>
      </c>
      <c r="M127" s="23" t="str">
        <f t="shared" si="7"/>
        <v/>
      </c>
      <c r="N127" s="30"/>
      <c r="O127" s="117"/>
    </row>
    <row r="128" spans="1:15" ht="79.900000000000006" customHeight="1">
      <c r="A128" s="20">
        <v>46239</v>
      </c>
      <c r="B128" s="21"/>
      <c r="C128" s="21"/>
      <c r="D128" s="21"/>
      <c r="E128" s="13"/>
      <c r="F128" s="14">
        <v>36</v>
      </c>
      <c r="G128" s="24"/>
      <c r="H128" s="22" t="str">
        <f t="shared" si="4"/>
        <v/>
      </c>
      <c r="I128" s="23" t="str">
        <f t="shared" si="5"/>
        <v/>
      </c>
      <c r="J128" s="24">
        <v>30</v>
      </c>
      <c r="K128" s="24"/>
      <c r="L128" s="22" t="str">
        <f t="shared" si="6"/>
        <v/>
      </c>
      <c r="M128" s="23" t="str">
        <f t="shared" si="7"/>
        <v/>
      </c>
      <c r="N128" s="30"/>
      <c r="O128" s="117"/>
    </row>
    <row r="129" spans="1:15" ht="79.900000000000006" customHeight="1">
      <c r="A129" s="20">
        <v>46240</v>
      </c>
      <c r="B129" s="21"/>
      <c r="C129" s="21"/>
      <c r="D129" s="21"/>
      <c r="E129" s="13"/>
      <c r="F129" s="14">
        <v>36</v>
      </c>
      <c r="G129" s="24"/>
      <c r="H129" s="22" t="str">
        <f t="shared" si="4"/>
        <v/>
      </c>
      <c r="I129" s="23" t="str">
        <f t="shared" si="5"/>
        <v/>
      </c>
      <c r="J129" s="24">
        <v>30</v>
      </c>
      <c r="K129" s="24"/>
      <c r="L129" s="22" t="str">
        <f t="shared" si="6"/>
        <v/>
      </c>
      <c r="M129" s="23" t="str">
        <f t="shared" si="7"/>
        <v/>
      </c>
      <c r="N129" s="30"/>
      <c r="O129" s="117"/>
    </row>
    <row r="130" spans="1:15" ht="79.900000000000006" customHeight="1">
      <c r="A130" s="33">
        <v>46244</v>
      </c>
      <c r="B130" s="21"/>
      <c r="C130" s="21"/>
      <c r="D130" s="21"/>
      <c r="E130" s="13"/>
      <c r="F130" s="14">
        <v>36</v>
      </c>
      <c r="G130" s="24"/>
      <c r="H130" s="22" t="str">
        <f t="shared" si="4"/>
        <v/>
      </c>
      <c r="I130" s="23" t="str">
        <f t="shared" si="5"/>
        <v/>
      </c>
      <c r="J130" s="24">
        <v>30</v>
      </c>
      <c r="K130" s="24"/>
      <c r="L130" s="22" t="str">
        <f t="shared" si="6"/>
        <v/>
      </c>
      <c r="M130" s="23" t="str">
        <f t="shared" si="7"/>
        <v/>
      </c>
      <c r="N130" s="30"/>
      <c r="O130" s="117"/>
    </row>
    <row r="131" spans="1:15" ht="79.900000000000006" customHeight="1">
      <c r="A131" s="33">
        <v>46245</v>
      </c>
      <c r="B131" s="21"/>
      <c r="C131" s="21"/>
      <c r="D131" s="21"/>
      <c r="E131" s="13"/>
      <c r="F131" s="14">
        <v>36</v>
      </c>
      <c r="G131" s="24"/>
      <c r="H131" s="22" t="str">
        <f t="shared" si="4"/>
        <v/>
      </c>
      <c r="I131" s="23" t="str">
        <f t="shared" si="5"/>
        <v/>
      </c>
      <c r="J131" s="24">
        <v>30</v>
      </c>
      <c r="K131" s="24"/>
      <c r="L131" s="22" t="str">
        <f t="shared" si="6"/>
        <v/>
      </c>
      <c r="M131" s="23" t="str">
        <f t="shared" si="7"/>
        <v/>
      </c>
      <c r="N131" s="30"/>
      <c r="O131" s="117"/>
    </row>
    <row r="132" spans="1:15" ht="79.900000000000006" customHeight="1">
      <c r="A132" s="33">
        <v>46246</v>
      </c>
      <c r="B132" s="21"/>
      <c r="C132" s="21"/>
      <c r="D132" s="21"/>
      <c r="E132" s="13"/>
      <c r="F132" s="14">
        <v>36</v>
      </c>
      <c r="G132" s="24"/>
      <c r="H132" s="22" t="str">
        <f t="shared" si="4"/>
        <v/>
      </c>
      <c r="I132" s="23" t="str">
        <f t="shared" si="5"/>
        <v/>
      </c>
      <c r="J132" s="24">
        <v>30</v>
      </c>
      <c r="K132" s="24"/>
      <c r="L132" s="22" t="str">
        <f t="shared" si="6"/>
        <v/>
      </c>
      <c r="M132" s="23" t="str">
        <f t="shared" si="7"/>
        <v/>
      </c>
      <c r="N132" s="30"/>
      <c r="O132" s="117"/>
    </row>
    <row r="133" spans="1:15" ht="79.900000000000006" customHeight="1">
      <c r="A133" s="33">
        <v>46247</v>
      </c>
      <c r="B133" s="21"/>
      <c r="C133" s="21"/>
      <c r="D133" s="21"/>
      <c r="E133" s="13"/>
      <c r="F133" s="14">
        <v>36</v>
      </c>
      <c r="G133" s="24"/>
      <c r="H133" s="22" t="str">
        <f t="shared" si="4"/>
        <v/>
      </c>
      <c r="I133" s="23" t="str">
        <f t="shared" si="5"/>
        <v/>
      </c>
      <c r="J133" s="24">
        <v>30</v>
      </c>
      <c r="K133" s="24"/>
      <c r="L133" s="22" t="str">
        <f t="shared" si="6"/>
        <v/>
      </c>
      <c r="M133" s="23" t="str">
        <f t="shared" si="7"/>
        <v/>
      </c>
      <c r="N133" s="30"/>
      <c r="O133" s="117"/>
    </row>
    <row r="134" spans="1:15" ht="79.900000000000006" customHeight="1">
      <c r="A134" s="33">
        <v>46248</v>
      </c>
      <c r="B134" s="21"/>
      <c r="C134" s="21"/>
      <c r="D134" s="21"/>
      <c r="E134" s="13"/>
      <c r="F134" s="14">
        <v>36</v>
      </c>
      <c r="G134" s="24"/>
      <c r="H134" s="22" t="str">
        <f t="shared" ref="H134:H187" si="8">IF(OR(G134=0, G134=""), "", IF(G134&gt;=36, "X", ""))</f>
        <v/>
      </c>
      <c r="I134" s="23" t="str">
        <f t="shared" ref="I134:I187" si="9">IF(OR(G134=0, G134=""), "", IF(G134&lt;36, "X", ""))</f>
        <v/>
      </c>
      <c r="J134" s="24">
        <v>30</v>
      </c>
      <c r="K134" s="24"/>
      <c r="L134" s="22" t="str">
        <f t="shared" ref="L134:L187" si="10">IF(OR(K134=0, K134=""), "", IF(K134&gt;=30, "X", ""))</f>
        <v/>
      </c>
      <c r="M134" s="23" t="str">
        <f t="shared" ref="M134:M187" si="11">IF(OR(K134=0, K134=""), "", IF(K134&lt;30, "X", ""))</f>
        <v/>
      </c>
      <c r="N134" s="30"/>
      <c r="O134" s="117"/>
    </row>
    <row r="135" spans="1:15" ht="79.900000000000006" customHeight="1">
      <c r="A135" s="20">
        <v>46252</v>
      </c>
      <c r="B135" s="21"/>
      <c r="C135" s="21"/>
      <c r="D135" s="21"/>
      <c r="E135" s="13"/>
      <c r="F135" s="14">
        <v>36</v>
      </c>
      <c r="G135" s="24"/>
      <c r="H135" s="22" t="str">
        <f t="shared" si="8"/>
        <v/>
      </c>
      <c r="I135" s="23" t="str">
        <f t="shared" si="9"/>
        <v/>
      </c>
      <c r="J135" s="24">
        <v>30</v>
      </c>
      <c r="K135" s="24"/>
      <c r="L135" s="22" t="str">
        <f t="shared" si="10"/>
        <v/>
      </c>
      <c r="M135" s="23" t="str">
        <f t="shared" si="11"/>
        <v/>
      </c>
      <c r="N135" s="30"/>
      <c r="O135" s="117"/>
    </row>
    <row r="136" spans="1:15" ht="79.900000000000006" customHeight="1">
      <c r="A136" s="20">
        <v>46253</v>
      </c>
      <c r="B136" s="21"/>
      <c r="C136" s="21"/>
      <c r="D136" s="21"/>
      <c r="E136" s="13"/>
      <c r="F136" s="14">
        <v>36</v>
      </c>
      <c r="G136" s="24"/>
      <c r="H136" s="22" t="str">
        <f t="shared" si="8"/>
        <v/>
      </c>
      <c r="I136" s="23" t="str">
        <f t="shared" si="9"/>
        <v/>
      </c>
      <c r="J136" s="24">
        <v>30</v>
      </c>
      <c r="K136" s="24"/>
      <c r="L136" s="22" t="str">
        <f t="shared" si="10"/>
        <v/>
      </c>
      <c r="M136" s="23" t="str">
        <f t="shared" si="11"/>
        <v/>
      </c>
      <c r="N136" s="30"/>
      <c r="O136" s="117"/>
    </row>
    <row r="137" spans="1:15" ht="79.900000000000006" customHeight="1">
      <c r="A137" s="20">
        <v>46254</v>
      </c>
      <c r="B137" s="21"/>
      <c r="C137" s="21"/>
      <c r="D137" s="21"/>
      <c r="E137" s="13"/>
      <c r="F137" s="14">
        <v>36</v>
      </c>
      <c r="G137" s="24"/>
      <c r="H137" s="22" t="str">
        <f t="shared" si="8"/>
        <v/>
      </c>
      <c r="I137" s="23" t="str">
        <f t="shared" si="9"/>
        <v/>
      </c>
      <c r="J137" s="24">
        <v>30</v>
      </c>
      <c r="K137" s="24"/>
      <c r="L137" s="22" t="str">
        <f t="shared" si="10"/>
        <v/>
      </c>
      <c r="M137" s="23" t="str">
        <f t="shared" si="11"/>
        <v/>
      </c>
      <c r="N137" s="30"/>
      <c r="O137" s="117"/>
    </row>
    <row r="138" spans="1:15" ht="79.900000000000006" customHeight="1">
      <c r="A138" s="20">
        <v>46255</v>
      </c>
      <c r="B138" s="21"/>
      <c r="C138" s="21"/>
      <c r="D138" s="21"/>
      <c r="E138" s="13"/>
      <c r="F138" s="14">
        <v>36</v>
      </c>
      <c r="G138" s="24"/>
      <c r="H138" s="22" t="str">
        <f t="shared" si="8"/>
        <v/>
      </c>
      <c r="I138" s="23" t="str">
        <f t="shared" si="9"/>
        <v/>
      </c>
      <c r="J138" s="24">
        <v>30</v>
      </c>
      <c r="K138" s="24"/>
      <c r="L138" s="22" t="str">
        <f t="shared" si="10"/>
        <v/>
      </c>
      <c r="M138" s="23" t="str">
        <f t="shared" si="11"/>
        <v/>
      </c>
      <c r="N138" s="30"/>
      <c r="O138" s="117"/>
    </row>
    <row r="139" spans="1:15" ht="79.900000000000006" customHeight="1">
      <c r="A139" s="33">
        <v>46258</v>
      </c>
      <c r="B139" s="21"/>
      <c r="C139" s="21"/>
      <c r="D139" s="21"/>
      <c r="E139" s="13"/>
      <c r="F139" s="14">
        <v>36</v>
      </c>
      <c r="G139" s="24"/>
      <c r="H139" s="22" t="str">
        <f t="shared" si="8"/>
        <v/>
      </c>
      <c r="I139" s="23" t="str">
        <f t="shared" si="9"/>
        <v/>
      </c>
      <c r="J139" s="24">
        <v>30</v>
      </c>
      <c r="K139" s="24"/>
      <c r="L139" s="22" t="str">
        <f t="shared" si="10"/>
        <v/>
      </c>
      <c r="M139" s="23" t="str">
        <f t="shared" si="11"/>
        <v/>
      </c>
      <c r="N139" s="30"/>
      <c r="O139" s="117"/>
    </row>
    <row r="140" spans="1:15" ht="79.900000000000006" customHeight="1">
      <c r="A140" s="33">
        <v>46259</v>
      </c>
      <c r="B140" s="21"/>
      <c r="C140" s="21"/>
      <c r="D140" s="21"/>
      <c r="E140" s="13"/>
      <c r="F140" s="14">
        <v>36</v>
      </c>
      <c r="G140" s="24"/>
      <c r="H140" s="22" t="str">
        <f t="shared" si="8"/>
        <v/>
      </c>
      <c r="I140" s="23" t="str">
        <f t="shared" si="9"/>
        <v/>
      </c>
      <c r="J140" s="24">
        <v>30</v>
      </c>
      <c r="K140" s="24"/>
      <c r="L140" s="22" t="str">
        <f t="shared" si="10"/>
        <v/>
      </c>
      <c r="M140" s="23" t="str">
        <f t="shared" si="11"/>
        <v/>
      </c>
      <c r="N140" s="30"/>
      <c r="O140" s="117"/>
    </row>
    <row r="141" spans="1:15" ht="79.900000000000006" customHeight="1">
      <c r="A141" s="33">
        <v>46260</v>
      </c>
      <c r="B141" s="21"/>
      <c r="C141" s="21"/>
      <c r="D141" s="21"/>
      <c r="E141" s="13"/>
      <c r="F141" s="14">
        <v>36</v>
      </c>
      <c r="G141" s="24"/>
      <c r="H141" s="22" t="str">
        <f t="shared" si="8"/>
        <v/>
      </c>
      <c r="I141" s="23" t="str">
        <f t="shared" si="9"/>
        <v/>
      </c>
      <c r="J141" s="24">
        <v>30</v>
      </c>
      <c r="K141" s="24"/>
      <c r="L141" s="22" t="str">
        <f t="shared" si="10"/>
        <v/>
      </c>
      <c r="M141" s="23" t="str">
        <f t="shared" si="11"/>
        <v/>
      </c>
      <c r="N141" s="30"/>
      <c r="O141" s="117"/>
    </row>
    <row r="142" spans="1:15" ht="79.900000000000006" customHeight="1">
      <c r="A142" s="33">
        <v>46261</v>
      </c>
      <c r="B142" s="21"/>
      <c r="C142" s="21"/>
      <c r="D142" s="21"/>
      <c r="E142" s="13"/>
      <c r="F142" s="14">
        <v>36</v>
      </c>
      <c r="G142" s="24"/>
      <c r="H142" s="22" t="str">
        <f t="shared" si="8"/>
        <v/>
      </c>
      <c r="I142" s="23" t="str">
        <f t="shared" si="9"/>
        <v/>
      </c>
      <c r="J142" s="24">
        <v>30</v>
      </c>
      <c r="K142" s="24"/>
      <c r="L142" s="22" t="str">
        <f t="shared" si="10"/>
        <v/>
      </c>
      <c r="M142" s="23" t="str">
        <f t="shared" si="11"/>
        <v/>
      </c>
      <c r="N142" s="30"/>
      <c r="O142" s="117"/>
    </row>
    <row r="143" spans="1:15" ht="79.900000000000006" customHeight="1">
      <c r="A143" s="33">
        <v>46262</v>
      </c>
      <c r="B143" s="21"/>
      <c r="C143" s="21"/>
      <c r="D143" s="21"/>
      <c r="E143" s="13"/>
      <c r="F143" s="14">
        <v>36</v>
      </c>
      <c r="G143" s="24"/>
      <c r="H143" s="22" t="str">
        <f t="shared" si="8"/>
        <v/>
      </c>
      <c r="I143" s="23" t="str">
        <f t="shared" si="9"/>
        <v/>
      </c>
      <c r="J143" s="24">
        <v>30</v>
      </c>
      <c r="K143" s="24"/>
      <c r="L143" s="22" t="str">
        <f t="shared" si="10"/>
        <v/>
      </c>
      <c r="M143" s="23" t="str">
        <f t="shared" si="11"/>
        <v/>
      </c>
      <c r="N143" s="30"/>
      <c r="O143" s="117"/>
    </row>
    <row r="144" spans="1:15" ht="79.900000000000006" customHeight="1">
      <c r="A144" s="20">
        <v>46265</v>
      </c>
      <c r="B144" s="21"/>
      <c r="C144" s="21"/>
      <c r="D144" s="21"/>
      <c r="E144" s="13"/>
      <c r="F144" s="14">
        <v>36</v>
      </c>
      <c r="G144" s="24"/>
      <c r="H144" s="22" t="str">
        <f t="shared" si="8"/>
        <v/>
      </c>
      <c r="I144" s="23" t="str">
        <f t="shared" si="9"/>
        <v/>
      </c>
      <c r="J144" s="24">
        <v>30</v>
      </c>
      <c r="K144" s="24"/>
      <c r="L144" s="22" t="str">
        <f t="shared" si="10"/>
        <v/>
      </c>
      <c r="M144" s="23" t="str">
        <f t="shared" si="11"/>
        <v/>
      </c>
      <c r="N144" s="30"/>
      <c r="O144" s="117"/>
    </row>
    <row r="145" spans="1:15" ht="79.900000000000006" customHeight="1">
      <c r="A145" s="20">
        <v>46266</v>
      </c>
      <c r="B145" s="21"/>
      <c r="C145" s="21"/>
      <c r="D145" s="21"/>
      <c r="E145" s="13"/>
      <c r="F145" s="14">
        <v>36</v>
      </c>
      <c r="G145" s="24"/>
      <c r="H145" s="22" t="str">
        <f t="shared" si="8"/>
        <v/>
      </c>
      <c r="I145" s="23" t="str">
        <f t="shared" si="9"/>
        <v/>
      </c>
      <c r="J145" s="24">
        <v>30</v>
      </c>
      <c r="K145" s="24"/>
      <c r="L145" s="22" t="str">
        <f t="shared" si="10"/>
        <v/>
      </c>
      <c r="M145" s="23" t="str">
        <f t="shared" si="11"/>
        <v/>
      </c>
      <c r="N145" s="30"/>
      <c r="O145" s="117"/>
    </row>
    <row r="146" spans="1:15" ht="79.900000000000006" customHeight="1">
      <c r="A146" s="20">
        <v>46267</v>
      </c>
      <c r="B146" s="21"/>
      <c r="C146" s="21"/>
      <c r="D146" s="21"/>
      <c r="E146" s="13"/>
      <c r="F146" s="14">
        <v>36</v>
      </c>
      <c r="G146" s="24"/>
      <c r="H146" s="22" t="str">
        <f t="shared" si="8"/>
        <v/>
      </c>
      <c r="I146" s="23" t="str">
        <f t="shared" si="9"/>
        <v/>
      </c>
      <c r="J146" s="24">
        <v>30</v>
      </c>
      <c r="K146" s="24"/>
      <c r="L146" s="22" t="str">
        <f t="shared" si="10"/>
        <v/>
      </c>
      <c r="M146" s="23" t="str">
        <f t="shared" si="11"/>
        <v/>
      </c>
      <c r="N146" s="30"/>
      <c r="O146" s="117"/>
    </row>
    <row r="147" spans="1:15" ht="79.900000000000006" customHeight="1">
      <c r="A147" s="20">
        <v>46268</v>
      </c>
      <c r="B147" s="21"/>
      <c r="C147" s="21"/>
      <c r="D147" s="21"/>
      <c r="E147" s="13"/>
      <c r="F147" s="14">
        <v>36</v>
      </c>
      <c r="G147" s="24"/>
      <c r="H147" s="22" t="str">
        <f t="shared" si="8"/>
        <v/>
      </c>
      <c r="I147" s="23" t="str">
        <f t="shared" si="9"/>
        <v/>
      </c>
      <c r="J147" s="24">
        <v>30</v>
      </c>
      <c r="K147" s="24"/>
      <c r="L147" s="22" t="str">
        <f t="shared" si="10"/>
        <v/>
      </c>
      <c r="M147" s="23" t="str">
        <f t="shared" si="11"/>
        <v/>
      </c>
      <c r="N147" s="30"/>
      <c r="O147" s="117"/>
    </row>
    <row r="148" spans="1:15" ht="79.900000000000006" customHeight="1">
      <c r="A148" s="20">
        <v>46269</v>
      </c>
      <c r="B148" s="21"/>
      <c r="C148" s="21"/>
      <c r="D148" s="21"/>
      <c r="E148" s="13"/>
      <c r="F148" s="14">
        <v>36</v>
      </c>
      <c r="G148" s="24"/>
      <c r="H148" s="22" t="str">
        <f t="shared" si="8"/>
        <v/>
      </c>
      <c r="I148" s="23" t="str">
        <f t="shared" si="9"/>
        <v/>
      </c>
      <c r="J148" s="24">
        <v>30</v>
      </c>
      <c r="K148" s="24"/>
      <c r="L148" s="22" t="str">
        <f t="shared" si="10"/>
        <v/>
      </c>
      <c r="M148" s="23" t="str">
        <f t="shared" si="11"/>
        <v/>
      </c>
      <c r="N148" s="30"/>
      <c r="O148" s="117"/>
    </row>
    <row r="149" spans="1:15" ht="79.900000000000006" customHeight="1">
      <c r="A149" s="33">
        <v>46272</v>
      </c>
      <c r="B149" s="21"/>
      <c r="C149" s="21"/>
      <c r="D149" s="21"/>
      <c r="E149" s="13"/>
      <c r="F149" s="14">
        <v>36</v>
      </c>
      <c r="G149" s="24"/>
      <c r="H149" s="22" t="str">
        <f t="shared" si="8"/>
        <v/>
      </c>
      <c r="I149" s="23" t="str">
        <f t="shared" si="9"/>
        <v/>
      </c>
      <c r="J149" s="24">
        <v>30</v>
      </c>
      <c r="K149" s="24"/>
      <c r="L149" s="22" t="str">
        <f t="shared" si="10"/>
        <v/>
      </c>
      <c r="M149" s="23" t="str">
        <f t="shared" si="11"/>
        <v/>
      </c>
      <c r="N149" s="30"/>
      <c r="O149" s="117"/>
    </row>
    <row r="150" spans="1:15" ht="79.900000000000006" customHeight="1">
      <c r="A150" s="33">
        <v>46273</v>
      </c>
      <c r="B150" s="21"/>
      <c r="C150" s="21"/>
      <c r="D150" s="21"/>
      <c r="E150" s="13"/>
      <c r="F150" s="14">
        <v>36</v>
      </c>
      <c r="G150" s="24"/>
      <c r="H150" s="22" t="str">
        <f t="shared" si="8"/>
        <v/>
      </c>
      <c r="I150" s="23" t="str">
        <f t="shared" si="9"/>
        <v/>
      </c>
      <c r="J150" s="24">
        <v>30</v>
      </c>
      <c r="K150" s="24"/>
      <c r="L150" s="22" t="str">
        <f t="shared" si="10"/>
        <v/>
      </c>
      <c r="M150" s="23" t="str">
        <f t="shared" si="11"/>
        <v/>
      </c>
      <c r="N150" s="30"/>
      <c r="O150" s="117"/>
    </row>
    <row r="151" spans="1:15" ht="79.900000000000006" customHeight="1">
      <c r="A151" s="33">
        <v>46274</v>
      </c>
      <c r="B151" s="21"/>
      <c r="C151" s="21"/>
      <c r="D151" s="21"/>
      <c r="E151" s="13"/>
      <c r="F151" s="14">
        <v>36</v>
      </c>
      <c r="G151" s="24"/>
      <c r="H151" s="22" t="str">
        <f t="shared" si="8"/>
        <v/>
      </c>
      <c r="I151" s="23" t="str">
        <f t="shared" si="9"/>
        <v/>
      </c>
      <c r="J151" s="24">
        <v>30</v>
      </c>
      <c r="K151" s="24"/>
      <c r="L151" s="22" t="str">
        <f t="shared" si="10"/>
        <v/>
      </c>
      <c r="M151" s="23" t="str">
        <f t="shared" si="11"/>
        <v/>
      </c>
      <c r="N151" s="30"/>
      <c r="O151" s="117"/>
    </row>
    <row r="152" spans="1:15" ht="79.900000000000006" customHeight="1">
      <c r="A152" s="33">
        <v>46275</v>
      </c>
      <c r="B152" s="21"/>
      <c r="C152" s="21"/>
      <c r="D152" s="21"/>
      <c r="E152" s="13"/>
      <c r="F152" s="14">
        <v>36</v>
      </c>
      <c r="G152" s="24"/>
      <c r="H152" s="22" t="str">
        <f t="shared" si="8"/>
        <v/>
      </c>
      <c r="I152" s="23" t="str">
        <f t="shared" si="9"/>
        <v/>
      </c>
      <c r="J152" s="24">
        <v>30</v>
      </c>
      <c r="K152" s="24"/>
      <c r="L152" s="22" t="str">
        <f t="shared" si="10"/>
        <v/>
      </c>
      <c r="M152" s="23" t="str">
        <f t="shared" si="11"/>
        <v/>
      </c>
      <c r="N152" s="30"/>
      <c r="O152" s="117"/>
    </row>
    <row r="153" spans="1:15" ht="79.900000000000006" customHeight="1">
      <c r="A153" s="33">
        <v>46276</v>
      </c>
      <c r="B153" s="21"/>
      <c r="C153" s="21"/>
      <c r="D153" s="21"/>
      <c r="E153" s="13"/>
      <c r="F153" s="14">
        <v>36</v>
      </c>
      <c r="G153" s="24"/>
      <c r="H153" s="22" t="str">
        <f t="shared" si="8"/>
        <v/>
      </c>
      <c r="I153" s="23" t="str">
        <f t="shared" si="9"/>
        <v/>
      </c>
      <c r="J153" s="24">
        <v>30</v>
      </c>
      <c r="K153" s="24"/>
      <c r="L153" s="22" t="str">
        <f t="shared" si="10"/>
        <v/>
      </c>
      <c r="M153" s="23" t="str">
        <f t="shared" si="11"/>
        <v/>
      </c>
      <c r="N153" s="30"/>
      <c r="O153" s="117"/>
    </row>
    <row r="154" spans="1:15" ht="79.900000000000006" customHeight="1">
      <c r="A154" s="20">
        <v>46279</v>
      </c>
      <c r="B154" s="21"/>
      <c r="C154" s="21"/>
      <c r="D154" s="21"/>
      <c r="E154" s="13"/>
      <c r="F154" s="14">
        <v>36</v>
      </c>
      <c r="G154" s="24"/>
      <c r="H154" s="22" t="str">
        <f t="shared" si="8"/>
        <v/>
      </c>
      <c r="I154" s="23" t="str">
        <f t="shared" si="9"/>
        <v/>
      </c>
      <c r="J154" s="24">
        <v>30</v>
      </c>
      <c r="K154" s="24"/>
      <c r="L154" s="22" t="str">
        <f t="shared" si="10"/>
        <v/>
      </c>
      <c r="M154" s="23" t="str">
        <f t="shared" si="11"/>
        <v/>
      </c>
      <c r="N154" s="30"/>
      <c r="O154" s="117"/>
    </row>
    <row r="155" spans="1:15" ht="79.900000000000006" customHeight="1">
      <c r="A155" s="20">
        <v>46280</v>
      </c>
      <c r="B155" s="21"/>
      <c r="C155" s="21"/>
      <c r="D155" s="21"/>
      <c r="E155" s="13"/>
      <c r="F155" s="14">
        <v>36</v>
      </c>
      <c r="G155" s="24"/>
      <c r="H155" s="22" t="str">
        <f t="shared" si="8"/>
        <v/>
      </c>
      <c r="I155" s="23" t="str">
        <f t="shared" si="9"/>
        <v/>
      </c>
      <c r="J155" s="24">
        <v>30</v>
      </c>
      <c r="K155" s="24"/>
      <c r="L155" s="22" t="str">
        <f t="shared" si="10"/>
        <v/>
      </c>
      <c r="M155" s="23" t="str">
        <f t="shared" si="11"/>
        <v/>
      </c>
      <c r="N155" s="30"/>
      <c r="O155" s="117"/>
    </row>
    <row r="156" spans="1:15" ht="79.900000000000006" customHeight="1">
      <c r="A156" s="20">
        <v>46281</v>
      </c>
      <c r="B156" s="21"/>
      <c r="C156" s="21"/>
      <c r="D156" s="21"/>
      <c r="E156" s="13"/>
      <c r="F156" s="14">
        <v>36</v>
      </c>
      <c r="G156" s="24"/>
      <c r="H156" s="22" t="str">
        <f t="shared" si="8"/>
        <v/>
      </c>
      <c r="I156" s="23" t="str">
        <f t="shared" si="9"/>
        <v/>
      </c>
      <c r="J156" s="24">
        <v>30</v>
      </c>
      <c r="K156" s="24"/>
      <c r="L156" s="22" t="str">
        <f t="shared" si="10"/>
        <v/>
      </c>
      <c r="M156" s="23" t="str">
        <f t="shared" si="11"/>
        <v/>
      </c>
      <c r="N156" s="30"/>
      <c r="O156" s="117"/>
    </row>
    <row r="157" spans="1:15" ht="79.900000000000006" customHeight="1">
      <c r="A157" s="20">
        <v>46282</v>
      </c>
      <c r="B157" s="21"/>
      <c r="C157" s="21"/>
      <c r="D157" s="21"/>
      <c r="E157" s="13"/>
      <c r="F157" s="14">
        <v>36</v>
      </c>
      <c r="G157" s="24"/>
      <c r="H157" s="22" t="str">
        <f t="shared" si="8"/>
        <v/>
      </c>
      <c r="I157" s="23" t="str">
        <f t="shared" si="9"/>
        <v/>
      </c>
      <c r="J157" s="24">
        <v>30</v>
      </c>
      <c r="K157" s="24"/>
      <c r="L157" s="22" t="str">
        <f t="shared" si="10"/>
        <v/>
      </c>
      <c r="M157" s="23" t="str">
        <f t="shared" si="11"/>
        <v/>
      </c>
      <c r="N157" s="30"/>
      <c r="O157" s="117"/>
    </row>
    <row r="158" spans="1:15" ht="79.900000000000006" customHeight="1">
      <c r="A158" s="20">
        <v>46283</v>
      </c>
      <c r="B158" s="21"/>
      <c r="C158" s="21"/>
      <c r="D158" s="21"/>
      <c r="E158" s="13"/>
      <c r="F158" s="14">
        <v>36</v>
      </c>
      <c r="G158" s="24"/>
      <c r="H158" s="22" t="str">
        <f t="shared" si="8"/>
        <v/>
      </c>
      <c r="I158" s="23" t="str">
        <f t="shared" si="9"/>
        <v/>
      </c>
      <c r="J158" s="24">
        <v>30</v>
      </c>
      <c r="K158" s="24"/>
      <c r="L158" s="22" t="str">
        <f t="shared" si="10"/>
        <v/>
      </c>
      <c r="M158" s="23" t="str">
        <f t="shared" si="11"/>
        <v/>
      </c>
      <c r="N158" s="30"/>
      <c r="O158" s="117"/>
    </row>
    <row r="159" spans="1:15" ht="79.900000000000006" customHeight="1">
      <c r="A159" s="33">
        <v>46286</v>
      </c>
      <c r="B159" s="21"/>
      <c r="C159" s="21"/>
      <c r="D159" s="21"/>
      <c r="E159" s="13"/>
      <c r="F159" s="14">
        <v>36</v>
      </c>
      <c r="G159" s="24"/>
      <c r="H159" s="22" t="str">
        <f t="shared" si="8"/>
        <v/>
      </c>
      <c r="I159" s="23" t="str">
        <f t="shared" si="9"/>
        <v/>
      </c>
      <c r="J159" s="24">
        <v>30</v>
      </c>
      <c r="K159" s="24"/>
      <c r="L159" s="22" t="str">
        <f t="shared" si="10"/>
        <v/>
      </c>
      <c r="M159" s="23" t="str">
        <f t="shared" si="11"/>
        <v/>
      </c>
      <c r="N159" s="30"/>
      <c r="O159" s="117"/>
    </row>
    <row r="160" spans="1:15" ht="79.900000000000006" customHeight="1">
      <c r="A160" s="33">
        <v>46287</v>
      </c>
      <c r="B160" s="21"/>
      <c r="C160" s="21"/>
      <c r="D160" s="21"/>
      <c r="E160" s="13"/>
      <c r="F160" s="14">
        <v>36</v>
      </c>
      <c r="G160" s="24"/>
      <c r="H160" s="22" t="str">
        <f t="shared" si="8"/>
        <v/>
      </c>
      <c r="I160" s="23" t="str">
        <f t="shared" si="9"/>
        <v/>
      </c>
      <c r="J160" s="24">
        <v>30</v>
      </c>
      <c r="K160" s="24"/>
      <c r="L160" s="22" t="str">
        <f t="shared" si="10"/>
        <v/>
      </c>
      <c r="M160" s="23" t="str">
        <f t="shared" si="11"/>
        <v/>
      </c>
      <c r="N160" s="30"/>
      <c r="O160" s="117"/>
    </row>
    <row r="161" spans="1:15" ht="79.900000000000006" customHeight="1">
      <c r="A161" s="33">
        <v>46288</v>
      </c>
      <c r="B161" s="21"/>
      <c r="C161" s="21"/>
      <c r="D161" s="21"/>
      <c r="E161" s="13"/>
      <c r="F161" s="14">
        <v>36</v>
      </c>
      <c r="G161" s="24"/>
      <c r="H161" s="22" t="str">
        <f t="shared" si="8"/>
        <v/>
      </c>
      <c r="I161" s="23" t="str">
        <f t="shared" si="9"/>
        <v/>
      </c>
      <c r="J161" s="24">
        <v>30</v>
      </c>
      <c r="K161" s="24"/>
      <c r="L161" s="22" t="str">
        <f t="shared" si="10"/>
        <v/>
      </c>
      <c r="M161" s="23" t="str">
        <f t="shared" si="11"/>
        <v/>
      </c>
      <c r="N161" s="30"/>
      <c r="O161" s="117"/>
    </row>
    <row r="162" spans="1:15" ht="79.900000000000006" customHeight="1">
      <c r="A162" s="33">
        <v>46289</v>
      </c>
      <c r="B162" s="21"/>
      <c r="C162" s="21"/>
      <c r="D162" s="21"/>
      <c r="E162" s="13"/>
      <c r="F162" s="14">
        <v>36</v>
      </c>
      <c r="G162" s="24"/>
      <c r="H162" s="22" t="str">
        <f t="shared" si="8"/>
        <v/>
      </c>
      <c r="I162" s="23" t="str">
        <f t="shared" si="9"/>
        <v/>
      </c>
      <c r="J162" s="24">
        <v>30</v>
      </c>
      <c r="K162" s="24"/>
      <c r="L162" s="22" t="str">
        <f t="shared" si="10"/>
        <v/>
      </c>
      <c r="M162" s="23" t="str">
        <f t="shared" si="11"/>
        <v/>
      </c>
      <c r="N162" s="30"/>
      <c r="O162" s="117"/>
    </row>
    <row r="163" spans="1:15" ht="79.900000000000006" customHeight="1">
      <c r="A163" s="33">
        <v>46290</v>
      </c>
      <c r="B163" s="21"/>
      <c r="C163" s="21"/>
      <c r="D163" s="21"/>
      <c r="E163" s="13"/>
      <c r="F163" s="14">
        <v>36</v>
      </c>
      <c r="G163" s="24"/>
      <c r="H163" s="22" t="str">
        <f t="shared" si="8"/>
        <v/>
      </c>
      <c r="I163" s="23" t="str">
        <f t="shared" si="9"/>
        <v/>
      </c>
      <c r="J163" s="24">
        <v>30</v>
      </c>
      <c r="K163" s="24"/>
      <c r="L163" s="22" t="str">
        <f t="shared" si="10"/>
        <v/>
      </c>
      <c r="M163" s="23" t="str">
        <f t="shared" si="11"/>
        <v/>
      </c>
      <c r="N163" s="30"/>
      <c r="O163" s="117"/>
    </row>
    <row r="164" spans="1:15" ht="79.900000000000006" customHeight="1">
      <c r="A164" s="20">
        <v>46293</v>
      </c>
      <c r="B164" s="21"/>
      <c r="C164" s="21"/>
      <c r="D164" s="21"/>
      <c r="E164" s="13"/>
      <c r="F164" s="14">
        <v>36</v>
      </c>
      <c r="G164" s="24"/>
      <c r="H164" s="22" t="str">
        <f t="shared" si="8"/>
        <v/>
      </c>
      <c r="I164" s="23" t="str">
        <f t="shared" si="9"/>
        <v/>
      </c>
      <c r="J164" s="24">
        <v>30</v>
      </c>
      <c r="K164" s="24"/>
      <c r="L164" s="22" t="str">
        <f t="shared" si="10"/>
        <v/>
      </c>
      <c r="M164" s="23" t="str">
        <f t="shared" si="11"/>
        <v/>
      </c>
      <c r="N164" s="30"/>
      <c r="O164" s="117"/>
    </row>
    <row r="165" spans="1:15" ht="79.900000000000006" customHeight="1">
      <c r="A165" s="20">
        <v>46294</v>
      </c>
      <c r="B165" s="21"/>
      <c r="C165" s="21"/>
      <c r="D165" s="21"/>
      <c r="E165" s="13"/>
      <c r="F165" s="14">
        <v>36</v>
      </c>
      <c r="G165" s="24"/>
      <c r="H165" s="22" t="str">
        <f t="shared" si="8"/>
        <v/>
      </c>
      <c r="I165" s="23" t="str">
        <f t="shared" si="9"/>
        <v/>
      </c>
      <c r="J165" s="24">
        <v>30</v>
      </c>
      <c r="K165" s="24"/>
      <c r="L165" s="22" t="str">
        <f t="shared" si="10"/>
        <v/>
      </c>
      <c r="M165" s="23" t="str">
        <f t="shared" si="11"/>
        <v/>
      </c>
      <c r="N165" s="30"/>
      <c r="O165" s="117"/>
    </row>
    <row r="166" spans="1:15" ht="79.900000000000006" customHeight="1">
      <c r="A166" s="20">
        <v>46295</v>
      </c>
      <c r="B166" s="21"/>
      <c r="C166" s="21"/>
      <c r="D166" s="21"/>
      <c r="E166" s="13"/>
      <c r="F166" s="14">
        <v>36</v>
      </c>
      <c r="G166" s="24"/>
      <c r="H166" s="22" t="str">
        <f t="shared" si="8"/>
        <v/>
      </c>
      <c r="I166" s="23" t="str">
        <f t="shared" si="9"/>
        <v/>
      </c>
      <c r="J166" s="24">
        <v>30</v>
      </c>
      <c r="K166" s="24"/>
      <c r="L166" s="22" t="str">
        <f t="shared" si="10"/>
        <v/>
      </c>
      <c r="M166" s="23" t="str">
        <f t="shared" si="11"/>
        <v/>
      </c>
      <c r="N166" s="30"/>
      <c r="O166" s="117"/>
    </row>
    <row r="167" spans="1:15" ht="79.900000000000006" customHeight="1">
      <c r="A167" s="20">
        <v>46296</v>
      </c>
      <c r="B167" s="21"/>
      <c r="C167" s="21"/>
      <c r="D167" s="21"/>
      <c r="E167" s="13"/>
      <c r="F167" s="14">
        <v>36</v>
      </c>
      <c r="G167" s="24"/>
      <c r="H167" s="22" t="str">
        <f t="shared" si="8"/>
        <v/>
      </c>
      <c r="I167" s="23" t="str">
        <f t="shared" si="9"/>
        <v/>
      </c>
      <c r="J167" s="24">
        <v>30</v>
      </c>
      <c r="K167" s="24"/>
      <c r="L167" s="22" t="str">
        <f t="shared" si="10"/>
        <v/>
      </c>
      <c r="M167" s="23" t="str">
        <f t="shared" si="11"/>
        <v/>
      </c>
      <c r="N167" s="30"/>
      <c r="O167" s="117"/>
    </row>
    <row r="168" spans="1:15" ht="79.900000000000006" customHeight="1">
      <c r="A168" s="20">
        <v>46297</v>
      </c>
      <c r="B168" s="21"/>
      <c r="C168" s="21"/>
      <c r="D168" s="21"/>
      <c r="E168" s="13"/>
      <c r="F168" s="14">
        <v>36</v>
      </c>
      <c r="G168" s="24"/>
      <c r="H168" s="22" t="str">
        <f t="shared" si="8"/>
        <v/>
      </c>
      <c r="I168" s="23" t="str">
        <f t="shared" si="9"/>
        <v/>
      </c>
      <c r="J168" s="24">
        <v>30</v>
      </c>
      <c r="K168" s="24"/>
      <c r="L168" s="22" t="str">
        <f t="shared" si="10"/>
        <v/>
      </c>
      <c r="M168" s="23" t="str">
        <f t="shared" si="11"/>
        <v/>
      </c>
      <c r="N168" s="30"/>
      <c r="O168" s="117"/>
    </row>
    <row r="169" spans="1:15" ht="79.900000000000006" customHeight="1">
      <c r="A169" s="33">
        <v>46300</v>
      </c>
      <c r="B169" s="21"/>
      <c r="C169" s="21"/>
      <c r="D169" s="21"/>
      <c r="E169" s="13"/>
      <c r="F169" s="14">
        <v>36</v>
      </c>
      <c r="G169" s="24"/>
      <c r="H169" s="22" t="str">
        <f t="shared" si="8"/>
        <v/>
      </c>
      <c r="I169" s="23" t="str">
        <f t="shared" si="9"/>
        <v/>
      </c>
      <c r="J169" s="24">
        <v>30</v>
      </c>
      <c r="K169" s="24"/>
      <c r="L169" s="22" t="str">
        <f t="shared" si="10"/>
        <v/>
      </c>
      <c r="M169" s="23" t="str">
        <f t="shared" si="11"/>
        <v/>
      </c>
      <c r="N169" s="30"/>
      <c r="O169" s="117"/>
    </row>
    <row r="170" spans="1:15" ht="79.900000000000006" customHeight="1">
      <c r="A170" s="33">
        <v>46301</v>
      </c>
      <c r="B170" s="21"/>
      <c r="C170" s="21"/>
      <c r="D170" s="21"/>
      <c r="E170" s="13"/>
      <c r="F170" s="14">
        <v>36</v>
      </c>
      <c r="G170" s="24"/>
      <c r="H170" s="22" t="str">
        <f t="shared" si="8"/>
        <v/>
      </c>
      <c r="I170" s="23" t="str">
        <f t="shared" si="9"/>
        <v/>
      </c>
      <c r="J170" s="24">
        <v>30</v>
      </c>
      <c r="K170" s="24"/>
      <c r="L170" s="22" t="str">
        <f t="shared" si="10"/>
        <v/>
      </c>
      <c r="M170" s="23" t="str">
        <f t="shared" si="11"/>
        <v/>
      </c>
      <c r="N170" s="30"/>
      <c r="O170" s="117"/>
    </row>
    <row r="171" spans="1:15" ht="79.900000000000006" customHeight="1">
      <c r="A171" s="33">
        <v>46302</v>
      </c>
      <c r="B171" s="21"/>
      <c r="C171" s="21"/>
      <c r="D171" s="21"/>
      <c r="E171" s="13"/>
      <c r="F171" s="14">
        <v>36</v>
      </c>
      <c r="G171" s="24"/>
      <c r="H171" s="22" t="str">
        <f t="shared" si="8"/>
        <v/>
      </c>
      <c r="I171" s="23" t="str">
        <f t="shared" si="9"/>
        <v/>
      </c>
      <c r="J171" s="24">
        <v>30</v>
      </c>
      <c r="K171" s="24"/>
      <c r="L171" s="22" t="str">
        <f t="shared" si="10"/>
        <v/>
      </c>
      <c r="M171" s="23" t="str">
        <f t="shared" si="11"/>
        <v/>
      </c>
      <c r="N171" s="30"/>
      <c r="O171" s="117"/>
    </row>
    <row r="172" spans="1:15" ht="79.900000000000006" customHeight="1">
      <c r="A172" s="33">
        <v>46303</v>
      </c>
      <c r="B172" s="21"/>
      <c r="C172" s="21"/>
      <c r="D172" s="21"/>
      <c r="E172" s="13"/>
      <c r="F172" s="14">
        <v>36</v>
      </c>
      <c r="G172" s="24"/>
      <c r="H172" s="22" t="str">
        <f t="shared" si="8"/>
        <v/>
      </c>
      <c r="I172" s="23" t="str">
        <f t="shared" si="9"/>
        <v/>
      </c>
      <c r="J172" s="24">
        <v>30</v>
      </c>
      <c r="K172" s="24"/>
      <c r="L172" s="22" t="str">
        <f t="shared" si="10"/>
        <v/>
      </c>
      <c r="M172" s="23" t="str">
        <f t="shared" si="11"/>
        <v/>
      </c>
      <c r="N172" s="30"/>
      <c r="O172" s="117"/>
    </row>
    <row r="173" spans="1:15" ht="79.900000000000006" customHeight="1">
      <c r="A173" s="33">
        <v>46304</v>
      </c>
      <c r="B173" s="21"/>
      <c r="C173" s="21"/>
      <c r="D173" s="21"/>
      <c r="E173" s="13"/>
      <c r="F173" s="14">
        <v>36</v>
      </c>
      <c r="G173" s="24"/>
      <c r="H173" s="22" t="str">
        <f t="shared" si="8"/>
        <v/>
      </c>
      <c r="I173" s="23" t="str">
        <f t="shared" si="9"/>
        <v/>
      </c>
      <c r="J173" s="24">
        <v>30</v>
      </c>
      <c r="K173" s="24"/>
      <c r="L173" s="22" t="str">
        <f t="shared" si="10"/>
        <v/>
      </c>
      <c r="M173" s="23" t="str">
        <f t="shared" si="11"/>
        <v/>
      </c>
      <c r="N173" s="30"/>
      <c r="O173" s="117"/>
    </row>
    <row r="174" spans="1:15" ht="79.900000000000006" customHeight="1">
      <c r="A174" s="20">
        <v>46308</v>
      </c>
      <c r="B174" s="21"/>
      <c r="C174" s="21"/>
      <c r="D174" s="21"/>
      <c r="E174" s="13"/>
      <c r="F174" s="14">
        <v>36</v>
      </c>
      <c r="G174" s="24"/>
      <c r="H174" s="22" t="str">
        <f t="shared" si="8"/>
        <v/>
      </c>
      <c r="I174" s="23" t="str">
        <f t="shared" si="9"/>
        <v/>
      </c>
      <c r="J174" s="24">
        <v>30</v>
      </c>
      <c r="K174" s="24"/>
      <c r="L174" s="22" t="str">
        <f t="shared" si="10"/>
        <v/>
      </c>
      <c r="M174" s="23" t="str">
        <f t="shared" si="11"/>
        <v/>
      </c>
      <c r="N174" s="30"/>
      <c r="O174" s="117"/>
    </row>
    <row r="175" spans="1:15" ht="79.900000000000006" customHeight="1">
      <c r="A175" s="20">
        <v>46309</v>
      </c>
      <c r="B175" s="21"/>
      <c r="C175" s="21"/>
      <c r="D175" s="21"/>
      <c r="E175" s="13"/>
      <c r="F175" s="14">
        <v>36</v>
      </c>
      <c r="G175" s="24"/>
      <c r="H175" s="22" t="str">
        <f t="shared" si="8"/>
        <v/>
      </c>
      <c r="I175" s="23" t="str">
        <f t="shared" si="9"/>
        <v/>
      </c>
      <c r="J175" s="24">
        <v>30</v>
      </c>
      <c r="K175" s="24"/>
      <c r="L175" s="22" t="str">
        <f t="shared" si="10"/>
        <v/>
      </c>
      <c r="M175" s="23" t="str">
        <f t="shared" si="11"/>
        <v/>
      </c>
      <c r="N175" s="30"/>
      <c r="O175" s="117"/>
    </row>
    <row r="176" spans="1:15" ht="79.900000000000006" customHeight="1">
      <c r="A176" s="20">
        <v>46310</v>
      </c>
      <c r="B176" s="21"/>
      <c r="C176" s="21"/>
      <c r="D176" s="21"/>
      <c r="E176" s="13"/>
      <c r="F176" s="14">
        <v>36</v>
      </c>
      <c r="G176" s="24"/>
      <c r="H176" s="22" t="str">
        <f t="shared" si="8"/>
        <v/>
      </c>
      <c r="I176" s="23" t="str">
        <f t="shared" si="9"/>
        <v/>
      </c>
      <c r="J176" s="24">
        <v>30</v>
      </c>
      <c r="K176" s="24"/>
      <c r="L176" s="22" t="str">
        <f t="shared" si="10"/>
        <v/>
      </c>
      <c r="M176" s="23" t="str">
        <f t="shared" si="11"/>
        <v/>
      </c>
      <c r="N176" s="30"/>
      <c r="O176" s="117"/>
    </row>
    <row r="177" spans="1:15" ht="79.900000000000006" customHeight="1">
      <c r="A177" s="20">
        <v>46311</v>
      </c>
      <c r="B177" s="21"/>
      <c r="C177" s="21"/>
      <c r="D177" s="21"/>
      <c r="E177" s="13"/>
      <c r="F177" s="14">
        <v>36</v>
      </c>
      <c r="G177" s="24"/>
      <c r="H177" s="22" t="str">
        <f t="shared" si="8"/>
        <v/>
      </c>
      <c r="I177" s="23" t="str">
        <f t="shared" si="9"/>
        <v/>
      </c>
      <c r="J177" s="24">
        <v>30</v>
      </c>
      <c r="K177" s="24"/>
      <c r="L177" s="22" t="str">
        <f t="shared" si="10"/>
        <v/>
      </c>
      <c r="M177" s="23" t="str">
        <f t="shared" si="11"/>
        <v/>
      </c>
      <c r="N177" s="30"/>
      <c r="O177" s="117"/>
    </row>
    <row r="178" spans="1:15" ht="79.900000000000006" customHeight="1">
      <c r="A178" s="33">
        <v>46314</v>
      </c>
      <c r="B178" s="21"/>
      <c r="C178" s="21"/>
      <c r="D178" s="21"/>
      <c r="E178" s="13"/>
      <c r="F178" s="14">
        <v>36</v>
      </c>
      <c r="G178" s="24"/>
      <c r="H178" s="22" t="str">
        <f t="shared" si="8"/>
        <v/>
      </c>
      <c r="I178" s="23" t="str">
        <f t="shared" si="9"/>
        <v/>
      </c>
      <c r="J178" s="24">
        <v>30</v>
      </c>
      <c r="K178" s="24"/>
      <c r="L178" s="22" t="str">
        <f t="shared" si="10"/>
        <v/>
      </c>
      <c r="M178" s="23" t="str">
        <f t="shared" si="11"/>
        <v/>
      </c>
      <c r="N178" s="30"/>
      <c r="O178" s="117"/>
    </row>
    <row r="179" spans="1:15" ht="79.900000000000006" customHeight="1">
      <c r="A179" s="33">
        <v>46315</v>
      </c>
      <c r="B179" s="21"/>
      <c r="C179" s="21"/>
      <c r="D179" s="21"/>
      <c r="E179" s="13"/>
      <c r="F179" s="14">
        <v>36</v>
      </c>
      <c r="G179" s="24"/>
      <c r="H179" s="22" t="str">
        <f t="shared" si="8"/>
        <v/>
      </c>
      <c r="I179" s="23" t="str">
        <f t="shared" si="9"/>
        <v/>
      </c>
      <c r="J179" s="24">
        <v>30</v>
      </c>
      <c r="K179" s="24"/>
      <c r="L179" s="22" t="str">
        <f t="shared" si="10"/>
        <v/>
      </c>
      <c r="M179" s="23" t="str">
        <f t="shared" si="11"/>
        <v/>
      </c>
      <c r="N179" s="30"/>
      <c r="O179" s="117"/>
    </row>
    <row r="180" spans="1:15" ht="79.900000000000006" customHeight="1">
      <c r="A180" s="33">
        <v>46316</v>
      </c>
      <c r="B180" s="21"/>
      <c r="C180" s="21"/>
      <c r="D180" s="21"/>
      <c r="E180" s="13"/>
      <c r="F180" s="14">
        <v>36</v>
      </c>
      <c r="G180" s="24"/>
      <c r="H180" s="22" t="str">
        <f t="shared" si="8"/>
        <v/>
      </c>
      <c r="I180" s="23" t="str">
        <f t="shared" si="9"/>
        <v/>
      </c>
      <c r="J180" s="24">
        <v>30</v>
      </c>
      <c r="K180" s="24"/>
      <c r="L180" s="22" t="str">
        <f t="shared" si="10"/>
        <v/>
      </c>
      <c r="M180" s="23" t="str">
        <f t="shared" si="11"/>
        <v/>
      </c>
      <c r="N180" s="30"/>
      <c r="O180" s="117"/>
    </row>
    <row r="181" spans="1:15" ht="79.900000000000006" customHeight="1">
      <c r="A181" s="33">
        <v>46317</v>
      </c>
      <c r="B181" s="21"/>
      <c r="C181" s="21"/>
      <c r="D181" s="21"/>
      <c r="E181" s="13"/>
      <c r="F181" s="14">
        <v>36</v>
      </c>
      <c r="G181" s="24"/>
      <c r="H181" s="22" t="str">
        <f t="shared" si="8"/>
        <v/>
      </c>
      <c r="I181" s="23" t="str">
        <f t="shared" si="9"/>
        <v/>
      </c>
      <c r="J181" s="24">
        <v>30</v>
      </c>
      <c r="K181" s="24"/>
      <c r="L181" s="22" t="str">
        <f t="shared" si="10"/>
        <v/>
      </c>
      <c r="M181" s="23" t="str">
        <f t="shared" si="11"/>
        <v/>
      </c>
      <c r="N181" s="30"/>
      <c r="O181" s="117"/>
    </row>
    <row r="182" spans="1:15" ht="79.900000000000006" customHeight="1">
      <c r="A182" s="33">
        <v>46318</v>
      </c>
      <c r="B182" s="21"/>
      <c r="C182" s="21"/>
      <c r="D182" s="21"/>
      <c r="E182" s="13"/>
      <c r="F182" s="14">
        <v>36</v>
      </c>
      <c r="G182" s="24"/>
      <c r="H182" s="22" t="str">
        <f t="shared" si="8"/>
        <v/>
      </c>
      <c r="I182" s="23" t="str">
        <f t="shared" si="9"/>
        <v/>
      </c>
      <c r="J182" s="24">
        <v>30</v>
      </c>
      <c r="K182" s="24"/>
      <c r="L182" s="22" t="str">
        <f t="shared" si="10"/>
        <v/>
      </c>
      <c r="M182" s="23" t="str">
        <f t="shared" si="11"/>
        <v/>
      </c>
      <c r="N182" s="30"/>
      <c r="O182" s="117"/>
    </row>
    <row r="183" spans="1:15" ht="79.900000000000006" customHeight="1">
      <c r="A183" s="20">
        <v>46321</v>
      </c>
      <c r="B183" s="21"/>
      <c r="C183" s="21"/>
      <c r="D183" s="21"/>
      <c r="E183" s="13"/>
      <c r="F183" s="14">
        <v>36</v>
      </c>
      <c r="G183" s="24"/>
      <c r="H183" s="22" t="str">
        <f t="shared" si="8"/>
        <v/>
      </c>
      <c r="I183" s="23" t="str">
        <f t="shared" si="9"/>
        <v/>
      </c>
      <c r="J183" s="24">
        <v>30</v>
      </c>
      <c r="K183" s="24"/>
      <c r="L183" s="22" t="str">
        <f t="shared" si="10"/>
        <v/>
      </c>
      <c r="M183" s="23" t="str">
        <f t="shared" si="11"/>
        <v/>
      </c>
      <c r="N183" s="30"/>
      <c r="O183" s="117"/>
    </row>
    <row r="184" spans="1:15" ht="79.900000000000006" customHeight="1">
      <c r="A184" s="20">
        <v>46322</v>
      </c>
      <c r="B184" s="21"/>
      <c r="C184" s="21"/>
      <c r="D184" s="21"/>
      <c r="E184" s="13"/>
      <c r="F184" s="14">
        <v>36</v>
      </c>
      <c r="G184" s="24"/>
      <c r="H184" s="22" t="str">
        <f t="shared" si="8"/>
        <v/>
      </c>
      <c r="I184" s="23" t="str">
        <f t="shared" si="9"/>
        <v/>
      </c>
      <c r="J184" s="24">
        <v>30</v>
      </c>
      <c r="K184" s="24"/>
      <c r="L184" s="22" t="str">
        <f t="shared" si="10"/>
        <v/>
      </c>
      <c r="M184" s="23" t="str">
        <f t="shared" si="11"/>
        <v/>
      </c>
      <c r="N184" s="30"/>
      <c r="O184" s="117"/>
    </row>
    <row r="185" spans="1:15" ht="79.900000000000006" customHeight="1">
      <c r="A185" s="20">
        <v>46323</v>
      </c>
      <c r="B185" s="21"/>
      <c r="C185" s="21"/>
      <c r="D185" s="21"/>
      <c r="E185" s="13"/>
      <c r="F185" s="14">
        <v>36</v>
      </c>
      <c r="G185" s="24"/>
      <c r="H185" s="22" t="str">
        <f t="shared" si="8"/>
        <v/>
      </c>
      <c r="I185" s="23" t="str">
        <f t="shared" si="9"/>
        <v/>
      </c>
      <c r="J185" s="24">
        <v>30</v>
      </c>
      <c r="K185" s="24"/>
      <c r="L185" s="22" t="str">
        <f t="shared" si="10"/>
        <v/>
      </c>
      <c r="M185" s="23" t="str">
        <f t="shared" si="11"/>
        <v/>
      </c>
      <c r="N185" s="30"/>
      <c r="O185" s="117"/>
    </row>
    <row r="186" spans="1:15" ht="79.900000000000006" customHeight="1">
      <c r="A186" s="20">
        <v>46324</v>
      </c>
      <c r="B186" s="21"/>
      <c r="C186" s="21"/>
      <c r="D186" s="21"/>
      <c r="E186" s="13"/>
      <c r="F186" s="14">
        <v>36</v>
      </c>
      <c r="G186" s="24"/>
      <c r="H186" s="22" t="str">
        <f t="shared" si="8"/>
        <v/>
      </c>
      <c r="I186" s="23" t="str">
        <f t="shared" si="9"/>
        <v/>
      </c>
      <c r="J186" s="24">
        <v>30</v>
      </c>
      <c r="K186" s="24"/>
      <c r="L186" s="22" t="str">
        <f t="shared" si="10"/>
        <v/>
      </c>
      <c r="M186" s="23" t="str">
        <f t="shared" si="11"/>
        <v/>
      </c>
      <c r="N186" s="30"/>
      <c r="O186" s="117"/>
    </row>
    <row r="187" spans="1:15" ht="79.900000000000006" customHeight="1">
      <c r="A187" s="20">
        <v>46325</v>
      </c>
      <c r="B187" s="21"/>
      <c r="C187" s="21"/>
      <c r="D187" s="21"/>
      <c r="E187" s="13"/>
      <c r="F187" s="14">
        <v>36</v>
      </c>
      <c r="G187" s="24"/>
      <c r="H187" s="22" t="str">
        <f t="shared" si="8"/>
        <v/>
      </c>
      <c r="I187" s="23" t="str">
        <f t="shared" si="9"/>
        <v/>
      </c>
      <c r="J187" s="24">
        <v>30</v>
      </c>
      <c r="K187" s="24"/>
      <c r="L187" s="22" t="str">
        <f t="shared" si="10"/>
        <v/>
      </c>
      <c r="M187" s="23" t="str">
        <f t="shared" si="11"/>
        <v/>
      </c>
      <c r="N187" s="30"/>
      <c r="O187" s="117"/>
    </row>
    <row r="188" spans="1:15" ht="39.950000000000003" customHeight="1"/>
    <row r="189" spans="1:15" ht="39.950000000000003" customHeight="1"/>
    <row r="190" spans="1:15" ht="39.950000000000003" customHeight="1"/>
    <row r="191" spans="1:15" ht="39.950000000000003" customHeight="1"/>
    <row r="192" spans="1:15" ht="39.950000000000003" customHeight="1"/>
    <row r="193" ht="39.950000000000003" customHeight="1"/>
    <row r="194" ht="39.950000000000003" customHeight="1"/>
    <row r="195" ht="39.950000000000003" customHeight="1"/>
    <row r="196" ht="39.950000000000003" customHeight="1"/>
    <row r="197" ht="39.950000000000003" customHeight="1"/>
    <row r="198" ht="39.950000000000003" customHeight="1"/>
    <row r="199" ht="39.950000000000003" customHeight="1"/>
    <row r="200" ht="39.950000000000003" customHeight="1"/>
    <row r="201" ht="39.950000000000003" customHeight="1"/>
    <row r="202" ht="39.950000000000003" customHeight="1"/>
    <row r="203" ht="39.950000000000003" customHeight="1"/>
    <row r="204" ht="39.950000000000003" customHeight="1"/>
    <row r="205" ht="39.950000000000003" customHeight="1"/>
    <row r="206" ht="39.950000000000003" customHeight="1"/>
    <row r="207" ht="39.950000000000003" customHeight="1"/>
    <row r="208" ht="39.950000000000003" customHeight="1"/>
    <row r="209" ht="39.950000000000003" customHeight="1"/>
    <row r="210" ht="39.950000000000003" customHeight="1"/>
    <row r="211" ht="39.950000000000003" customHeight="1"/>
    <row r="212" ht="39.950000000000003" customHeight="1"/>
    <row r="213" ht="39.950000000000003" customHeight="1"/>
    <row r="214" ht="39.950000000000003" customHeight="1"/>
    <row r="215" ht="39.950000000000003" customHeight="1"/>
    <row r="216" ht="39.950000000000003" customHeight="1"/>
    <row r="217" ht="39.950000000000003" customHeight="1"/>
    <row r="218" ht="39.950000000000003" customHeight="1"/>
    <row r="219" ht="39.950000000000003" customHeight="1"/>
    <row r="220" ht="39.950000000000003" customHeight="1"/>
    <row r="221" ht="39.950000000000003" customHeight="1"/>
    <row r="222" ht="39.950000000000003" customHeight="1"/>
    <row r="223" ht="39.950000000000003" customHeight="1"/>
    <row r="224" ht="39.950000000000003" customHeight="1"/>
    <row r="225" ht="39.950000000000003" customHeight="1"/>
    <row r="226" ht="39.950000000000003" customHeight="1"/>
    <row r="227" ht="39.950000000000003" customHeight="1"/>
    <row r="228" ht="39.950000000000003" customHeight="1"/>
    <row r="229" ht="39.950000000000003" customHeight="1"/>
    <row r="230" ht="39.950000000000003" customHeight="1"/>
    <row r="231" ht="39.950000000000003" customHeight="1"/>
    <row r="232" ht="39.950000000000003" customHeight="1"/>
    <row r="233" ht="39.950000000000003" customHeight="1"/>
    <row r="234" ht="39.950000000000003" customHeight="1"/>
    <row r="235" ht="39.950000000000003" customHeight="1"/>
    <row r="236" ht="39.950000000000003" customHeight="1"/>
    <row r="237" ht="39.950000000000003" customHeight="1"/>
    <row r="238" ht="39.950000000000003" customHeight="1"/>
    <row r="239" ht="39.950000000000003" customHeight="1"/>
    <row r="240" ht="39.950000000000003" customHeight="1"/>
    <row r="241" ht="39.950000000000003" customHeight="1"/>
    <row r="242" ht="39.950000000000003" customHeight="1"/>
    <row r="243" ht="39.950000000000003" customHeight="1"/>
    <row r="244" ht="39.950000000000003" customHeight="1"/>
    <row r="245" ht="39.950000000000003" customHeight="1"/>
    <row r="246" ht="39.950000000000003" customHeight="1"/>
    <row r="247" ht="39.950000000000003" customHeight="1"/>
  </sheetData>
  <mergeCells count="10">
    <mergeCell ref="A1:N1"/>
    <mergeCell ref="O1:O4"/>
    <mergeCell ref="A2:A4"/>
    <mergeCell ref="B2:B4"/>
    <mergeCell ref="F2:M2"/>
    <mergeCell ref="N2:N4"/>
    <mergeCell ref="F3:G3"/>
    <mergeCell ref="H3:I3"/>
    <mergeCell ref="J3:K3"/>
    <mergeCell ref="L3:M3"/>
  </mergeCells>
  <pageMargins left="0.7" right="0.7" top="0.75" bottom="0.75" header="0.3" footer="0.3"/>
  <pageSetup paperSize="9" scale="35"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EE6BB-8985-4504-B353-FC33867AFC34}">
  <dimension ref="A1:O247"/>
  <sheetViews>
    <sheetView tabSelected="1" topLeftCell="N49" zoomScale="73" zoomScaleNormal="73" workbookViewId="0">
      <selection activeCell="O50" sqref="O50"/>
    </sheetView>
  </sheetViews>
  <sheetFormatPr defaultColWidth="11.42578125" defaultRowHeight="14.45"/>
  <cols>
    <col min="1" max="1" width="27.42578125" style="35" customWidth="1"/>
    <col min="2" max="5" width="41.7109375" style="35" customWidth="1"/>
    <col min="6" max="6" width="31.140625" style="35" customWidth="1"/>
    <col min="7" max="7" width="31.28515625" style="36" customWidth="1"/>
    <col min="8" max="8" width="10.85546875" style="35" customWidth="1"/>
    <col min="9" max="9" width="11.42578125" style="37"/>
    <col min="10" max="10" width="28.7109375" style="35" customWidth="1"/>
    <col min="11" max="11" width="28.7109375" style="36" customWidth="1"/>
    <col min="12" max="12" width="10.85546875" style="35" customWidth="1"/>
    <col min="13" max="13" width="11.42578125" style="36"/>
    <col min="14" max="14" width="89.42578125" style="37" customWidth="1"/>
    <col min="15" max="15" width="146.28515625" style="126" customWidth="1"/>
    <col min="18" max="18" width="28.42578125" customWidth="1"/>
    <col min="19" max="19" width="66.42578125" customWidth="1"/>
    <col min="20" max="20" width="34.5703125" customWidth="1"/>
    <col min="21" max="21" width="47.140625" customWidth="1"/>
    <col min="22" max="22" width="22" customWidth="1"/>
    <col min="27" max="27" width="70.140625" customWidth="1"/>
    <col min="28" max="28" width="30.7109375" customWidth="1"/>
  </cols>
  <sheetData>
    <row r="1" spans="1:15" ht="83.25" customHeight="1">
      <c r="A1" s="168" t="s">
        <v>41</v>
      </c>
      <c r="B1" s="168"/>
      <c r="C1" s="168"/>
      <c r="D1" s="168"/>
      <c r="E1" s="168"/>
      <c r="F1" s="168"/>
      <c r="G1" s="168"/>
      <c r="H1" s="168"/>
      <c r="I1" s="168"/>
      <c r="J1" s="168"/>
      <c r="K1" s="168"/>
      <c r="L1" s="168"/>
      <c r="M1" s="168"/>
      <c r="N1" s="168"/>
      <c r="O1" s="214" t="s">
        <v>1</v>
      </c>
    </row>
    <row r="2" spans="1:15" ht="59.25" customHeight="1">
      <c r="A2" s="171" t="s">
        <v>3</v>
      </c>
      <c r="B2" s="174" t="s">
        <v>4</v>
      </c>
      <c r="C2" s="2"/>
      <c r="D2" s="2"/>
      <c r="E2" s="2"/>
      <c r="F2" s="176" t="s">
        <v>5</v>
      </c>
      <c r="G2" s="177"/>
      <c r="H2" s="177"/>
      <c r="I2" s="177"/>
      <c r="J2" s="177"/>
      <c r="K2" s="177"/>
      <c r="L2" s="177"/>
      <c r="M2" s="177"/>
      <c r="N2" s="178" t="s">
        <v>42</v>
      </c>
      <c r="O2" s="214"/>
    </row>
    <row r="3" spans="1:15" ht="81.75" customHeight="1">
      <c r="A3" s="172"/>
      <c r="B3" s="175"/>
      <c r="C3" s="4" t="s">
        <v>9</v>
      </c>
      <c r="D3" s="4" t="s">
        <v>10</v>
      </c>
      <c r="E3" s="4" t="s">
        <v>11</v>
      </c>
      <c r="F3" s="181" t="s">
        <v>12</v>
      </c>
      <c r="G3" s="182"/>
      <c r="H3" s="183" t="s">
        <v>13</v>
      </c>
      <c r="I3" s="184"/>
      <c r="J3" s="185" t="s">
        <v>14</v>
      </c>
      <c r="K3" s="186"/>
      <c r="L3" s="183" t="s">
        <v>13</v>
      </c>
      <c r="M3" s="187"/>
      <c r="N3" s="179"/>
      <c r="O3" s="214"/>
    </row>
    <row r="4" spans="1:15" ht="53.25" customHeight="1">
      <c r="A4" s="173"/>
      <c r="B4" s="175"/>
      <c r="C4" s="3"/>
      <c r="D4" s="3"/>
      <c r="E4" s="3"/>
      <c r="F4" s="5" t="s">
        <v>18</v>
      </c>
      <c r="G4" s="5" t="s">
        <v>19</v>
      </c>
      <c r="H4" s="6" t="s">
        <v>20</v>
      </c>
      <c r="I4" s="7" t="s">
        <v>21</v>
      </c>
      <c r="J4" s="8" t="s">
        <v>18</v>
      </c>
      <c r="K4" s="9" t="s">
        <v>22</v>
      </c>
      <c r="L4" s="10" t="s">
        <v>20</v>
      </c>
      <c r="M4" s="11" t="s">
        <v>21</v>
      </c>
      <c r="N4" s="180"/>
      <c r="O4" s="215"/>
    </row>
    <row r="5" spans="1:15" ht="79.900000000000006" customHeight="1">
      <c r="A5" s="12">
        <v>46055</v>
      </c>
      <c r="B5" s="38" t="s">
        <v>114</v>
      </c>
      <c r="C5" s="13"/>
      <c r="D5" s="13"/>
      <c r="E5" s="13"/>
      <c r="F5" s="14">
        <v>36</v>
      </c>
      <c r="G5" s="38"/>
      <c r="H5" s="16" t="str">
        <f>IF(OR(G5=0, G5=""), "", IF(G5&gt;=36, "X", ""))</f>
        <v/>
      </c>
      <c r="I5" s="17" t="str">
        <f>IF(OR(G5=0, G5=""), "", IF(G5&lt;36, "X", ""))</f>
        <v/>
      </c>
      <c r="J5" s="15">
        <v>30</v>
      </c>
      <c r="K5" s="15"/>
      <c r="L5" s="16" t="str">
        <f>IF(OR(K5=0, K5=""), "", IF(K5&gt;=30, "X", ""))</f>
        <v/>
      </c>
      <c r="M5" s="17" t="str">
        <f>IF(OR(K5=0, K5=""), "", IF(K5&lt;30, "X", ""))</f>
        <v/>
      </c>
      <c r="N5" s="19" t="s">
        <v>44</v>
      </c>
      <c r="O5" s="125"/>
    </row>
    <row r="6" spans="1:15" ht="79.900000000000006" customHeight="1">
      <c r="A6" s="20">
        <v>46056</v>
      </c>
      <c r="B6" s="38" t="s">
        <v>114</v>
      </c>
      <c r="C6" s="21"/>
      <c r="D6" s="21"/>
      <c r="E6" s="13"/>
      <c r="F6" s="14">
        <v>36</v>
      </c>
      <c r="G6" s="38"/>
      <c r="H6" s="22" t="str">
        <f t="shared" ref="H6:H69" si="0">IF(OR(G6=0, G6=""), "", IF(G6&gt;=36, "X", ""))</f>
        <v/>
      </c>
      <c r="I6" s="23" t="str">
        <f t="shared" ref="I6:I69" si="1">IF(OR(G6=0, G6=""), "", IF(G6&lt;36, "X", ""))</f>
        <v/>
      </c>
      <c r="J6" s="24">
        <v>30</v>
      </c>
      <c r="K6" s="24"/>
      <c r="L6" s="22" t="str">
        <f t="shared" ref="L6:L69" si="2">IF(OR(K6=0, K6=""), "", IF(K6&gt;=30, "X", ""))</f>
        <v/>
      </c>
      <c r="M6" s="23" t="str">
        <f t="shared" ref="M6:M69" si="3">IF(OR(K6=0, K6=""), "", IF(K6&lt;30, "X", ""))</f>
        <v/>
      </c>
      <c r="N6" s="25">
        <f>SUM(G:G)</f>
        <v>0</v>
      </c>
      <c r="O6" s="125" t="s">
        <v>115</v>
      </c>
    </row>
    <row r="7" spans="1:15" ht="79.900000000000006" customHeight="1">
      <c r="A7" s="20">
        <v>46057</v>
      </c>
      <c r="B7" s="38" t="s">
        <v>114</v>
      </c>
      <c r="C7" s="21" t="s">
        <v>116</v>
      </c>
      <c r="D7" s="21" t="s">
        <v>117</v>
      </c>
      <c r="E7" s="13" t="s">
        <v>118</v>
      </c>
      <c r="F7" s="14">
        <v>36</v>
      </c>
      <c r="G7" s="38"/>
      <c r="H7" s="22" t="str">
        <f t="shared" si="0"/>
        <v/>
      </c>
      <c r="I7" s="23" t="str">
        <f t="shared" si="1"/>
        <v/>
      </c>
      <c r="J7" s="24">
        <v>30</v>
      </c>
      <c r="K7" s="38">
        <v>6</v>
      </c>
      <c r="L7" s="22" t="str">
        <f t="shared" si="2"/>
        <v/>
      </c>
      <c r="M7" s="23" t="str">
        <f t="shared" si="3"/>
        <v>X</v>
      </c>
      <c r="N7" s="26" t="s">
        <v>45</v>
      </c>
      <c r="O7" s="125" t="s">
        <v>119</v>
      </c>
    </row>
    <row r="8" spans="1:15" ht="79.900000000000006" customHeight="1">
      <c r="A8" s="20">
        <v>46058</v>
      </c>
      <c r="B8" s="38" t="s">
        <v>114</v>
      </c>
      <c r="C8" s="21" t="s">
        <v>116</v>
      </c>
      <c r="D8" s="21" t="s">
        <v>120</v>
      </c>
      <c r="E8" s="13" t="s">
        <v>121</v>
      </c>
      <c r="F8" s="14">
        <v>36</v>
      </c>
      <c r="G8" s="38"/>
      <c r="H8" s="22" t="str">
        <f t="shared" si="0"/>
        <v/>
      </c>
      <c r="I8" s="23" t="str">
        <f t="shared" si="1"/>
        <v/>
      </c>
      <c r="J8" s="24">
        <v>30</v>
      </c>
      <c r="K8" s="38">
        <v>12</v>
      </c>
      <c r="L8" s="22" t="str">
        <f t="shared" si="2"/>
        <v/>
      </c>
      <c r="M8" s="23" t="str">
        <f t="shared" si="3"/>
        <v>X</v>
      </c>
      <c r="N8" s="27">
        <f>SUM(K:K)</f>
        <v>389</v>
      </c>
      <c r="O8" s="125" t="s">
        <v>122</v>
      </c>
    </row>
    <row r="9" spans="1:15" ht="79.900000000000006" customHeight="1">
      <c r="A9" s="20">
        <v>46059</v>
      </c>
      <c r="B9" s="38" t="s">
        <v>114</v>
      </c>
      <c r="C9" s="21" t="s">
        <v>116</v>
      </c>
      <c r="D9" s="21" t="s">
        <v>123</v>
      </c>
      <c r="E9" s="13" t="s">
        <v>124</v>
      </c>
      <c r="F9" s="14">
        <v>36</v>
      </c>
      <c r="G9" s="38"/>
      <c r="H9" s="22" t="str">
        <f t="shared" si="0"/>
        <v/>
      </c>
      <c r="I9" s="23" t="str">
        <f t="shared" si="1"/>
        <v/>
      </c>
      <c r="J9" s="24">
        <v>30</v>
      </c>
      <c r="K9" s="38">
        <v>8</v>
      </c>
      <c r="L9" s="22" t="str">
        <f t="shared" si="2"/>
        <v/>
      </c>
      <c r="M9" s="23" t="str">
        <f t="shared" si="3"/>
        <v>X</v>
      </c>
      <c r="N9" s="28" t="s">
        <v>47</v>
      </c>
      <c r="O9" s="125" t="s">
        <v>125</v>
      </c>
    </row>
    <row r="10" spans="1:15" ht="79.900000000000006" customHeight="1">
      <c r="A10" s="29">
        <v>46062</v>
      </c>
      <c r="B10" s="38" t="s">
        <v>114</v>
      </c>
      <c r="C10" s="21" t="s">
        <v>116</v>
      </c>
      <c r="D10" s="21" t="s">
        <v>126</v>
      </c>
      <c r="E10" s="13" t="s">
        <v>127</v>
      </c>
      <c r="F10" s="14">
        <v>36</v>
      </c>
      <c r="G10" s="38"/>
      <c r="H10" s="22" t="str">
        <f t="shared" si="0"/>
        <v/>
      </c>
      <c r="I10" s="23" t="str">
        <f t="shared" si="1"/>
        <v/>
      </c>
      <c r="J10" s="24">
        <v>30</v>
      </c>
      <c r="K10" s="38">
        <v>8</v>
      </c>
      <c r="L10" s="22" t="str">
        <f t="shared" si="2"/>
        <v/>
      </c>
      <c r="M10" s="23" t="str">
        <f t="shared" si="3"/>
        <v>X</v>
      </c>
      <c r="N10" s="28">
        <f>IFERROR((N6 + N8) / (2157 * 2), 0)</f>
        <v>9.0171534538711171E-2</v>
      </c>
      <c r="O10" s="125" t="s">
        <v>128</v>
      </c>
    </row>
    <row r="11" spans="1:15" ht="79.900000000000006" customHeight="1">
      <c r="A11" s="29">
        <v>46063</v>
      </c>
      <c r="B11" s="38" t="s">
        <v>114</v>
      </c>
      <c r="C11" s="21" t="s">
        <v>116</v>
      </c>
      <c r="D11" s="21"/>
      <c r="E11" s="13"/>
      <c r="F11" s="14">
        <v>36</v>
      </c>
      <c r="G11" s="38"/>
      <c r="H11" s="22" t="str">
        <f t="shared" si="0"/>
        <v/>
      </c>
      <c r="I11" s="23" t="str">
        <f t="shared" si="1"/>
        <v/>
      </c>
      <c r="J11" s="24">
        <v>30</v>
      </c>
      <c r="K11" s="38"/>
      <c r="L11" s="22" t="str">
        <f t="shared" si="2"/>
        <v/>
      </c>
      <c r="M11" s="23" t="str">
        <f t="shared" si="3"/>
        <v/>
      </c>
      <c r="N11" s="30"/>
      <c r="O11" s="125" t="s">
        <v>129</v>
      </c>
    </row>
    <row r="12" spans="1:15" ht="79.900000000000006" customHeight="1">
      <c r="A12" s="29">
        <v>46064</v>
      </c>
      <c r="B12" s="38" t="s">
        <v>114</v>
      </c>
      <c r="C12" s="21" t="s">
        <v>116</v>
      </c>
      <c r="D12" s="21"/>
      <c r="E12" s="13"/>
      <c r="F12" s="14">
        <v>36</v>
      </c>
      <c r="G12" s="38"/>
      <c r="H12" s="22" t="str">
        <f t="shared" si="0"/>
        <v/>
      </c>
      <c r="I12" s="23" t="str">
        <f t="shared" si="1"/>
        <v/>
      </c>
      <c r="J12" s="24">
        <v>30</v>
      </c>
      <c r="K12" s="38"/>
      <c r="L12" s="22" t="str">
        <f t="shared" si="2"/>
        <v/>
      </c>
      <c r="M12" s="23" t="str">
        <f t="shared" si="3"/>
        <v/>
      </c>
      <c r="N12" s="30"/>
      <c r="O12" s="125" t="s">
        <v>130</v>
      </c>
    </row>
    <row r="13" spans="1:15" ht="79.900000000000006" customHeight="1">
      <c r="A13" s="29">
        <v>46065</v>
      </c>
      <c r="B13" s="38" t="s">
        <v>114</v>
      </c>
      <c r="C13" s="21" t="s">
        <v>131</v>
      </c>
      <c r="D13" s="21" t="s">
        <v>132</v>
      </c>
      <c r="E13" s="13" t="s">
        <v>133</v>
      </c>
      <c r="F13" s="14">
        <v>36</v>
      </c>
      <c r="G13" s="38"/>
      <c r="H13" s="22" t="str">
        <f t="shared" si="0"/>
        <v/>
      </c>
      <c r="I13" s="23" t="str">
        <f t="shared" si="1"/>
        <v/>
      </c>
      <c r="J13" s="24">
        <v>30</v>
      </c>
      <c r="K13" s="38">
        <v>12</v>
      </c>
      <c r="L13" s="22" t="str">
        <f t="shared" si="2"/>
        <v/>
      </c>
      <c r="M13" s="23" t="str">
        <f t="shared" si="3"/>
        <v>X</v>
      </c>
      <c r="N13" s="30"/>
      <c r="O13" s="125" t="s">
        <v>134</v>
      </c>
    </row>
    <row r="14" spans="1:15" ht="79.900000000000006" customHeight="1">
      <c r="A14" s="29">
        <v>46066</v>
      </c>
      <c r="B14" s="38" t="s">
        <v>114</v>
      </c>
      <c r="C14" s="21" t="s">
        <v>131</v>
      </c>
      <c r="D14" s="21"/>
      <c r="E14" s="13"/>
      <c r="F14" s="14">
        <v>36</v>
      </c>
      <c r="G14" s="38"/>
      <c r="H14" s="22" t="str">
        <f t="shared" si="0"/>
        <v/>
      </c>
      <c r="I14" s="23" t="str">
        <f t="shared" si="1"/>
        <v/>
      </c>
      <c r="J14" s="24">
        <v>30</v>
      </c>
      <c r="K14" s="38"/>
      <c r="L14" s="22" t="str">
        <f t="shared" si="2"/>
        <v/>
      </c>
      <c r="M14" s="23" t="str">
        <f t="shared" si="3"/>
        <v/>
      </c>
      <c r="N14" s="30"/>
      <c r="O14" s="125" t="s">
        <v>135</v>
      </c>
    </row>
    <row r="15" spans="1:15" ht="79.900000000000006" customHeight="1">
      <c r="A15" s="20">
        <v>46069</v>
      </c>
      <c r="B15" s="38" t="s">
        <v>114</v>
      </c>
      <c r="C15" s="21" t="s">
        <v>131</v>
      </c>
      <c r="D15" s="21" t="s">
        <v>136</v>
      </c>
      <c r="E15" s="13" t="s">
        <v>137</v>
      </c>
      <c r="F15" s="14">
        <v>36</v>
      </c>
      <c r="G15" s="38"/>
      <c r="H15" s="22" t="str">
        <f t="shared" si="0"/>
        <v/>
      </c>
      <c r="I15" s="23" t="str">
        <f t="shared" si="1"/>
        <v/>
      </c>
      <c r="J15" s="24">
        <v>30</v>
      </c>
      <c r="K15" s="38">
        <v>12</v>
      </c>
      <c r="L15" s="22" t="str">
        <f t="shared" si="2"/>
        <v/>
      </c>
      <c r="M15" s="23" t="str">
        <f t="shared" si="3"/>
        <v>X</v>
      </c>
      <c r="N15" s="30"/>
      <c r="O15" s="125" t="s">
        <v>138</v>
      </c>
    </row>
    <row r="16" spans="1:15" ht="79.900000000000006" customHeight="1">
      <c r="A16" s="20">
        <v>46070</v>
      </c>
      <c r="B16" s="38" t="s">
        <v>114</v>
      </c>
      <c r="C16" s="21" t="s">
        <v>131</v>
      </c>
      <c r="D16" s="21"/>
      <c r="E16" s="13"/>
      <c r="F16" s="14">
        <v>36</v>
      </c>
      <c r="G16" s="38"/>
      <c r="H16" s="22" t="str">
        <f t="shared" si="0"/>
        <v/>
      </c>
      <c r="I16" s="23" t="str">
        <f t="shared" si="1"/>
        <v/>
      </c>
      <c r="J16" s="24">
        <v>30</v>
      </c>
      <c r="K16" s="38"/>
      <c r="L16" s="22" t="str">
        <f t="shared" si="2"/>
        <v/>
      </c>
      <c r="M16" s="23" t="str">
        <f t="shared" si="3"/>
        <v/>
      </c>
      <c r="N16" s="30"/>
      <c r="O16" s="125" t="s">
        <v>139</v>
      </c>
    </row>
    <row r="17" spans="1:15" ht="79.900000000000006" customHeight="1">
      <c r="A17" s="20">
        <v>46071</v>
      </c>
      <c r="B17" s="38" t="s">
        <v>114</v>
      </c>
      <c r="C17" s="21" t="s">
        <v>131</v>
      </c>
      <c r="D17" s="21" t="s">
        <v>140</v>
      </c>
      <c r="E17" s="13" t="s">
        <v>141</v>
      </c>
      <c r="F17" s="14">
        <v>36</v>
      </c>
      <c r="G17" s="38"/>
      <c r="H17" s="22" t="str">
        <f t="shared" si="0"/>
        <v/>
      </c>
      <c r="I17" s="23" t="str">
        <f t="shared" si="1"/>
        <v/>
      </c>
      <c r="J17" s="24">
        <v>30</v>
      </c>
      <c r="K17" s="38">
        <v>7</v>
      </c>
      <c r="L17" s="22" t="str">
        <f t="shared" si="2"/>
        <v/>
      </c>
      <c r="M17" s="23" t="str">
        <f t="shared" si="3"/>
        <v>X</v>
      </c>
      <c r="N17" s="30"/>
      <c r="O17" s="125" t="s">
        <v>142</v>
      </c>
    </row>
    <row r="18" spans="1:15" ht="79.900000000000006" customHeight="1">
      <c r="A18" s="20">
        <v>46072</v>
      </c>
      <c r="B18" s="38" t="s">
        <v>114</v>
      </c>
      <c r="C18" s="21" t="s">
        <v>131</v>
      </c>
      <c r="D18" s="21"/>
      <c r="E18" s="13"/>
      <c r="F18" s="14">
        <v>36</v>
      </c>
      <c r="G18" s="38"/>
      <c r="H18" s="22" t="str">
        <f t="shared" si="0"/>
        <v/>
      </c>
      <c r="I18" s="23" t="str">
        <f t="shared" si="1"/>
        <v/>
      </c>
      <c r="J18" s="24">
        <v>30</v>
      </c>
      <c r="K18" s="38"/>
      <c r="L18" s="22" t="str">
        <f t="shared" si="2"/>
        <v/>
      </c>
      <c r="M18" s="23" t="str">
        <f t="shared" si="3"/>
        <v/>
      </c>
      <c r="N18" s="30"/>
      <c r="O18" s="125" t="s">
        <v>143</v>
      </c>
    </row>
    <row r="19" spans="1:15" ht="79.900000000000006" customHeight="1">
      <c r="A19" s="20">
        <v>46073</v>
      </c>
      <c r="B19" s="38" t="s">
        <v>114</v>
      </c>
      <c r="C19" s="21" t="s">
        <v>131</v>
      </c>
      <c r="D19" s="21" t="s">
        <v>144</v>
      </c>
      <c r="E19" s="13" t="s">
        <v>145</v>
      </c>
      <c r="F19" s="14">
        <v>36</v>
      </c>
      <c r="G19" s="38"/>
      <c r="H19" s="22" t="str">
        <f t="shared" si="0"/>
        <v/>
      </c>
      <c r="I19" s="23" t="str">
        <f t="shared" si="1"/>
        <v/>
      </c>
      <c r="J19" s="24">
        <v>30</v>
      </c>
      <c r="K19" s="38">
        <v>12</v>
      </c>
      <c r="L19" s="22" t="str">
        <f t="shared" si="2"/>
        <v/>
      </c>
      <c r="M19" s="23" t="str">
        <f t="shared" si="3"/>
        <v>X</v>
      </c>
      <c r="N19" s="30"/>
      <c r="O19" s="125" t="s">
        <v>146</v>
      </c>
    </row>
    <row r="20" spans="1:15" ht="79.900000000000006" customHeight="1">
      <c r="A20" s="31">
        <v>46076</v>
      </c>
      <c r="B20" s="38" t="s">
        <v>114</v>
      </c>
      <c r="C20" s="21" t="s">
        <v>147</v>
      </c>
      <c r="D20" s="21" t="s">
        <v>93</v>
      </c>
      <c r="E20" s="13" t="s">
        <v>148</v>
      </c>
      <c r="F20" s="14">
        <v>36</v>
      </c>
      <c r="G20" s="38"/>
      <c r="H20" s="22" t="str">
        <f t="shared" si="0"/>
        <v/>
      </c>
      <c r="I20" s="23" t="str">
        <f t="shared" si="1"/>
        <v/>
      </c>
      <c r="J20" s="24">
        <v>30</v>
      </c>
      <c r="K20" s="38">
        <v>6</v>
      </c>
      <c r="L20" s="22" t="str">
        <f t="shared" si="2"/>
        <v/>
      </c>
      <c r="M20" s="23" t="str">
        <f t="shared" si="3"/>
        <v>X</v>
      </c>
      <c r="N20" s="30"/>
      <c r="O20" s="125" t="s">
        <v>149</v>
      </c>
    </row>
    <row r="21" spans="1:15" ht="79.900000000000006" customHeight="1">
      <c r="A21" s="31">
        <v>46077</v>
      </c>
      <c r="B21" s="38" t="s">
        <v>114</v>
      </c>
      <c r="C21" s="21" t="s">
        <v>147</v>
      </c>
      <c r="D21" s="21" t="s">
        <v>86</v>
      </c>
      <c r="E21" s="13" t="s">
        <v>150</v>
      </c>
      <c r="F21" s="14">
        <v>36</v>
      </c>
      <c r="G21" s="38"/>
      <c r="H21" s="22" t="str">
        <f t="shared" si="0"/>
        <v/>
      </c>
      <c r="I21" s="23" t="str">
        <f t="shared" si="1"/>
        <v/>
      </c>
      <c r="J21" s="24">
        <v>30</v>
      </c>
      <c r="K21" s="38">
        <v>6</v>
      </c>
      <c r="L21" s="22" t="str">
        <f t="shared" si="2"/>
        <v/>
      </c>
      <c r="M21" s="23" t="str">
        <f t="shared" si="3"/>
        <v>X</v>
      </c>
      <c r="N21" s="30"/>
      <c r="O21" s="125" t="s">
        <v>151</v>
      </c>
    </row>
    <row r="22" spans="1:15" ht="79.900000000000006" customHeight="1">
      <c r="A22" s="31">
        <v>46078</v>
      </c>
      <c r="B22" s="38" t="s">
        <v>114</v>
      </c>
      <c r="C22" s="21"/>
      <c r="D22" s="21"/>
      <c r="E22" s="13"/>
      <c r="F22" s="14">
        <v>36</v>
      </c>
      <c r="G22" s="38"/>
      <c r="H22" s="22" t="str">
        <f t="shared" si="0"/>
        <v/>
      </c>
      <c r="I22" s="23" t="str">
        <f t="shared" si="1"/>
        <v/>
      </c>
      <c r="J22" s="24">
        <v>30</v>
      </c>
      <c r="K22" s="38"/>
      <c r="L22" s="22" t="str">
        <f t="shared" si="2"/>
        <v/>
      </c>
      <c r="M22" s="23" t="str">
        <f t="shared" si="3"/>
        <v/>
      </c>
      <c r="N22" s="30"/>
      <c r="O22" s="125" t="s">
        <v>152</v>
      </c>
    </row>
    <row r="23" spans="1:15" ht="79.900000000000006" customHeight="1">
      <c r="A23" s="31">
        <v>46079</v>
      </c>
      <c r="B23" s="38" t="s">
        <v>114</v>
      </c>
      <c r="C23" s="21" t="s">
        <v>147</v>
      </c>
      <c r="D23" s="21" t="s">
        <v>153</v>
      </c>
      <c r="E23" s="13" t="s">
        <v>154</v>
      </c>
      <c r="F23" s="14">
        <v>36</v>
      </c>
      <c r="G23" s="38"/>
      <c r="H23" s="22" t="str">
        <f t="shared" si="0"/>
        <v/>
      </c>
      <c r="I23" s="23" t="str">
        <f t="shared" si="1"/>
        <v/>
      </c>
      <c r="J23" s="24">
        <v>30</v>
      </c>
      <c r="K23" s="38">
        <v>6</v>
      </c>
      <c r="L23" s="22" t="str">
        <f t="shared" si="2"/>
        <v/>
      </c>
      <c r="M23" s="23" t="str">
        <f t="shared" si="3"/>
        <v>X</v>
      </c>
      <c r="N23" s="30"/>
      <c r="O23" s="125" t="s">
        <v>155</v>
      </c>
    </row>
    <row r="24" spans="1:15" ht="79.900000000000006" customHeight="1">
      <c r="A24" s="31">
        <v>46080</v>
      </c>
      <c r="B24" s="38" t="s">
        <v>114</v>
      </c>
      <c r="C24" s="21" t="s">
        <v>147</v>
      </c>
      <c r="D24" s="21" t="s">
        <v>120</v>
      </c>
      <c r="E24" s="13" t="s">
        <v>156</v>
      </c>
      <c r="F24" s="14">
        <v>36</v>
      </c>
      <c r="G24" s="38"/>
      <c r="H24" s="22" t="str">
        <f t="shared" si="0"/>
        <v/>
      </c>
      <c r="I24" s="23" t="str">
        <f t="shared" si="1"/>
        <v/>
      </c>
      <c r="J24" s="24">
        <v>30</v>
      </c>
      <c r="K24" s="38">
        <v>12</v>
      </c>
      <c r="L24" s="22" t="str">
        <f t="shared" si="2"/>
        <v/>
      </c>
      <c r="M24" s="23" t="str">
        <f t="shared" si="3"/>
        <v>X</v>
      </c>
      <c r="N24" s="30"/>
      <c r="O24" s="125" t="s">
        <v>157</v>
      </c>
    </row>
    <row r="25" spans="1:15" ht="79.900000000000006" customHeight="1">
      <c r="A25" s="32">
        <v>46083</v>
      </c>
      <c r="B25" s="38" t="s">
        <v>114</v>
      </c>
      <c r="C25" s="21" t="s">
        <v>147</v>
      </c>
      <c r="D25" s="21"/>
      <c r="E25" s="13"/>
      <c r="F25" s="14">
        <v>36</v>
      </c>
      <c r="G25" s="38"/>
      <c r="H25" s="22" t="str">
        <f t="shared" si="0"/>
        <v/>
      </c>
      <c r="I25" s="23" t="str">
        <f t="shared" si="1"/>
        <v/>
      </c>
      <c r="J25" s="24">
        <v>30</v>
      </c>
      <c r="K25" s="38"/>
      <c r="L25" s="22" t="str">
        <f t="shared" si="2"/>
        <v/>
      </c>
      <c r="M25" s="23" t="str">
        <f t="shared" si="3"/>
        <v/>
      </c>
      <c r="N25" s="30"/>
      <c r="O25" s="125" t="s">
        <v>158</v>
      </c>
    </row>
    <row r="26" spans="1:15" ht="79.900000000000006" customHeight="1">
      <c r="A26" s="32">
        <v>46084</v>
      </c>
      <c r="B26" s="38" t="s">
        <v>114</v>
      </c>
      <c r="C26" s="21" t="s">
        <v>147</v>
      </c>
      <c r="D26" s="21" t="s">
        <v>159</v>
      </c>
      <c r="E26" s="13" t="s">
        <v>160</v>
      </c>
      <c r="F26" s="14">
        <v>36</v>
      </c>
      <c r="G26" s="38"/>
      <c r="H26" s="22" t="str">
        <f t="shared" si="0"/>
        <v/>
      </c>
      <c r="I26" s="23" t="str">
        <f t="shared" si="1"/>
        <v/>
      </c>
      <c r="J26" s="24">
        <v>30</v>
      </c>
      <c r="K26" s="38">
        <v>10</v>
      </c>
      <c r="L26" s="22" t="str">
        <f t="shared" si="2"/>
        <v/>
      </c>
      <c r="M26" s="23" t="str">
        <f t="shared" si="3"/>
        <v>X</v>
      </c>
      <c r="N26" s="30"/>
      <c r="O26" s="125" t="s">
        <v>161</v>
      </c>
    </row>
    <row r="27" spans="1:15" ht="79.900000000000006" customHeight="1">
      <c r="A27" s="32">
        <v>46085</v>
      </c>
      <c r="B27" s="38" t="s">
        <v>114</v>
      </c>
      <c r="C27" s="21" t="s">
        <v>162</v>
      </c>
      <c r="D27" s="21" t="s">
        <v>163</v>
      </c>
      <c r="E27" s="13" t="s">
        <v>164</v>
      </c>
      <c r="F27" s="14">
        <v>36</v>
      </c>
      <c r="G27" s="38"/>
      <c r="H27" s="22" t="str">
        <f t="shared" si="0"/>
        <v/>
      </c>
      <c r="I27" s="23" t="str">
        <f t="shared" si="1"/>
        <v/>
      </c>
      <c r="J27" s="24">
        <v>30</v>
      </c>
      <c r="K27" s="38">
        <v>14</v>
      </c>
      <c r="L27" s="22" t="str">
        <f t="shared" si="2"/>
        <v/>
      </c>
      <c r="M27" s="23" t="str">
        <f t="shared" si="3"/>
        <v>X</v>
      </c>
      <c r="N27" s="30"/>
      <c r="O27" s="125" t="s">
        <v>165</v>
      </c>
    </row>
    <row r="28" spans="1:15" ht="79.900000000000006" customHeight="1">
      <c r="A28" s="32">
        <v>46086</v>
      </c>
      <c r="B28" s="38" t="s">
        <v>114</v>
      </c>
      <c r="C28" s="21" t="s">
        <v>162</v>
      </c>
      <c r="D28" s="21" t="s">
        <v>166</v>
      </c>
      <c r="E28" s="13" t="s">
        <v>167</v>
      </c>
      <c r="F28" s="14">
        <v>36</v>
      </c>
      <c r="G28" s="38"/>
      <c r="H28" s="22" t="str">
        <f t="shared" si="0"/>
        <v/>
      </c>
      <c r="I28" s="23" t="str">
        <f t="shared" si="1"/>
        <v/>
      </c>
      <c r="J28" s="24">
        <v>30</v>
      </c>
      <c r="K28" s="38">
        <v>12</v>
      </c>
      <c r="L28" s="22" t="str">
        <f t="shared" si="2"/>
        <v/>
      </c>
      <c r="M28" s="23" t="str">
        <f t="shared" si="3"/>
        <v>X</v>
      </c>
      <c r="N28" s="30"/>
      <c r="O28" s="125" t="s">
        <v>168</v>
      </c>
    </row>
    <row r="29" spans="1:15" ht="79.900000000000006" customHeight="1">
      <c r="A29" s="32">
        <v>46087</v>
      </c>
      <c r="B29" s="38" t="s">
        <v>114</v>
      </c>
      <c r="C29" s="21" t="s">
        <v>169</v>
      </c>
      <c r="D29" s="21" t="s">
        <v>170</v>
      </c>
      <c r="E29" s="13" t="s">
        <v>171</v>
      </c>
      <c r="F29" s="14">
        <v>36</v>
      </c>
      <c r="G29" s="38"/>
      <c r="H29" s="22" t="str">
        <f t="shared" si="0"/>
        <v/>
      </c>
      <c r="I29" s="23" t="str">
        <f t="shared" si="1"/>
        <v/>
      </c>
      <c r="J29" s="24">
        <v>30</v>
      </c>
      <c r="K29" s="38">
        <v>12</v>
      </c>
      <c r="L29" s="22" t="str">
        <f t="shared" si="2"/>
        <v/>
      </c>
      <c r="M29" s="23" t="str">
        <f t="shared" si="3"/>
        <v>X</v>
      </c>
      <c r="N29" s="30"/>
      <c r="O29" s="125" t="s">
        <v>172</v>
      </c>
    </row>
    <row r="30" spans="1:15" ht="79.900000000000006" customHeight="1">
      <c r="A30" s="29">
        <v>46090</v>
      </c>
      <c r="B30" s="38" t="s">
        <v>114</v>
      </c>
      <c r="C30" s="21" t="s">
        <v>169</v>
      </c>
      <c r="D30" s="21"/>
      <c r="E30" s="13"/>
      <c r="F30" s="14">
        <v>36</v>
      </c>
      <c r="G30" s="38"/>
      <c r="H30" s="22" t="str">
        <f t="shared" si="0"/>
        <v/>
      </c>
      <c r="I30" s="23" t="str">
        <f t="shared" si="1"/>
        <v/>
      </c>
      <c r="J30" s="24">
        <v>30</v>
      </c>
      <c r="K30" s="38"/>
      <c r="L30" s="22" t="str">
        <f t="shared" si="2"/>
        <v/>
      </c>
      <c r="M30" s="23" t="str">
        <f t="shared" si="3"/>
        <v/>
      </c>
      <c r="N30" s="30"/>
      <c r="O30" s="125" t="s">
        <v>173</v>
      </c>
    </row>
    <row r="31" spans="1:15" ht="79.900000000000006" customHeight="1">
      <c r="A31" s="29">
        <v>46091</v>
      </c>
      <c r="B31" s="38" t="s">
        <v>114</v>
      </c>
      <c r="C31" s="21" t="s">
        <v>174</v>
      </c>
      <c r="D31" s="21" t="s">
        <v>175</v>
      </c>
      <c r="E31" s="13" t="s">
        <v>176</v>
      </c>
      <c r="F31" s="14">
        <v>36</v>
      </c>
      <c r="G31" s="38"/>
      <c r="H31" s="22" t="str">
        <f t="shared" si="0"/>
        <v/>
      </c>
      <c r="I31" s="23" t="str">
        <f t="shared" si="1"/>
        <v/>
      </c>
      <c r="J31" s="24">
        <v>30</v>
      </c>
      <c r="K31" s="38">
        <v>8</v>
      </c>
      <c r="L31" s="22" t="str">
        <f t="shared" si="2"/>
        <v/>
      </c>
      <c r="M31" s="23" t="str">
        <f t="shared" si="3"/>
        <v>X</v>
      </c>
      <c r="N31" s="30"/>
      <c r="O31" s="125" t="s">
        <v>177</v>
      </c>
    </row>
    <row r="32" spans="1:15" ht="79.900000000000006" customHeight="1">
      <c r="A32" s="29">
        <v>46092</v>
      </c>
      <c r="B32" s="38" t="s">
        <v>114</v>
      </c>
      <c r="C32" s="21" t="s">
        <v>178</v>
      </c>
      <c r="D32" s="21" t="s">
        <v>179</v>
      </c>
      <c r="E32" s="13" t="s">
        <v>180</v>
      </c>
      <c r="F32" s="14">
        <v>36</v>
      </c>
      <c r="G32" s="38"/>
      <c r="H32" s="22" t="str">
        <f t="shared" si="0"/>
        <v/>
      </c>
      <c r="I32" s="23" t="str">
        <f t="shared" si="1"/>
        <v/>
      </c>
      <c r="J32" s="24">
        <v>30</v>
      </c>
      <c r="K32" s="38">
        <v>12</v>
      </c>
      <c r="L32" s="22" t="str">
        <f t="shared" si="2"/>
        <v/>
      </c>
      <c r="M32" s="23" t="str">
        <f t="shared" si="3"/>
        <v>X</v>
      </c>
      <c r="N32" s="30"/>
      <c r="O32" s="125" t="s">
        <v>181</v>
      </c>
    </row>
    <row r="33" spans="1:15" ht="79.900000000000006" customHeight="1">
      <c r="A33" s="29">
        <v>46093</v>
      </c>
      <c r="B33" s="38" t="s">
        <v>114</v>
      </c>
      <c r="C33" s="21" t="s">
        <v>182</v>
      </c>
      <c r="D33" s="21" t="s">
        <v>183</v>
      </c>
      <c r="E33" s="13" t="s">
        <v>184</v>
      </c>
      <c r="F33" s="14">
        <v>36</v>
      </c>
      <c r="G33" s="38"/>
      <c r="H33" s="22" t="str">
        <f t="shared" si="0"/>
        <v/>
      </c>
      <c r="I33" s="23" t="str">
        <f t="shared" si="1"/>
        <v/>
      </c>
      <c r="J33" s="24">
        <v>30</v>
      </c>
      <c r="K33" s="38">
        <v>10</v>
      </c>
      <c r="L33" s="22" t="str">
        <f t="shared" si="2"/>
        <v/>
      </c>
      <c r="M33" s="23" t="str">
        <f t="shared" si="3"/>
        <v>X</v>
      </c>
      <c r="N33" s="30"/>
      <c r="O33" s="125" t="s">
        <v>185</v>
      </c>
    </row>
    <row r="34" spans="1:15" ht="79.900000000000006" customHeight="1">
      <c r="A34" s="29">
        <v>46094</v>
      </c>
      <c r="B34" s="38" t="s">
        <v>114</v>
      </c>
      <c r="C34" s="21" t="s">
        <v>186</v>
      </c>
      <c r="D34" s="21" t="s">
        <v>187</v>
      </c>
      <c r="E34" s="13" t="s">
        <v>188</v>
      </c>
      <c r="F34" s="14">
        <v>36</v>
      </c>
      <c r="G34" s="38"/>
      <c r="H34" s="22" t="str">
        <f t="shared" si="0"/>
        <v/>
      </c>
      <c r="I34" s="23" t="str">
        <f t="shared" si="1"/>
        <v/>
      </c>
      <c r="J34" s="24">
        <v>30</v>
      </c>
      <c r="K34" s="38">
        <v>10</v>
      </c>
      <c r="L34" s="22" t="str">
        <f t="shared" si="2"/>
        <v/>
      </c>
      <c r="M34" s="23" t="str">
        <f t="shared" si="3"/>
        <v>X</v>
      </c>
      <c r="N34" s="30"/>
      <c r="O34" s="125" t="s">
        <v>189</v>
      </c>
    </row>
    <row r="35" spans="1:15" ht="79.900000000000006" customHeight="1">
      <c r="A35" s="20">
        <v>46097</v>
      </c>
      <c r="B35" s="38" t="s">
        <v>114</v>
      </c>
      <c r="C35" s="21" t="s">
        <v>186</v>
      </c>
      <c r="D35" s="21" t="s">
        <v>190</v>
      </c>
      <c r="E35" s="13" t="s">
        <v>191</v>
      </c>
      <c r="F35" s="14">
        <v>36</v>
      </c>
      <c r="G35" s="38"/>
      <c r="H35" s="22" t="str">
        <f t="shared" si="0"/>
        <v/>
      </c>
      <c r="I35" s="23" t="str">
        <f t="shared" si="1"/>
        <v/>
      </c>
      <c r="J35" s="24">
        <v>30</v>
      </c>
      <c r="K35" s="38">
        <v>10</v>
      </c>
      <c r="L35" s="22" t="str">
        <f t="shared" si="2"/>
        <v/>
      </c>
      <c r="M35" s="23" t="str">
        <f t="shared" si="3"/>
        <v>X</v>
      </c>
      <c r="N35" s="30"/>
      <c r="O35" s="125" t="s">
        <v>192</v>
      </c>
    </row>
    <row r="36" spans="1:15" ht="79.900000000000006" customHeight="1">
      <c r="A36" s="20">
        <v>46098</v>
      </c>
      <c r="B36" s="38" t="s">
        <v>114</v>
      </c>
      <c r="C36" s="21" t="s">
        <v>193</v>
      </c>
      <c r="D36" s="21" t="s">
        <v>194</v>
      </c>
      <c r="E36" s="13" t="s">
        <v>195</v>
      </c>
      <c r="F36" s="14">
        <v>36</v>
      </c>
      <c r="G36" s="38"/>
      <c r="H36" s="22" t="str">
        <f t="shared" si="0"/>
        <v/>
      </c>
      <c r="I36" s="23"/>
      <c r="J36" s="24">
        <v>30</v>
      </c>
      <c r="K36" s="38">
        <v>16</v>
      </c>
      <c r="L36" s="22" t="str">
        <f>IF(OR(K36=0, K36=""), "", IF(K36&gt;=30, "X", ""))</f>
        <v/>
      </c>
      <c r="M36" s="23" t="str">
        <f>IF(OR(K36=0, K36=""), "", IF(K36&lt;30, "X", ""))</f>
        <v>X</v>
      </c>
      <c r="N36" s="30"/>
      <c r="O36" s="125" t="s">
        <v>196</v>
      </c>
    </row>
    <row r="37" spans="1:15" ht="79.900000000000006" customHeight="1">
      <c r="A37" s="20">
        <v>46099</v>
      </c>
      <c r="B37" s="38" t="s">
        <v>114</v>
      </c>
      <c r="C37" s="21" t="s">
        <v>197</v>
      </c>
      <c r="D37" s="21" t="s">
        <v>198</v>
      </c>
      <c r="E37" s="13" t="s">
        <v>199</v>
      </c>
      <c r="F37" s="14">
        <v>36</v>
      </c>
      <c r="G37" s="38"/>
      <c r="H37" s="22" t="str">
        <f t="shared" si="0"/>
        <v/>
      </c>
      <c r="I37" s="23" t="str">
        <f t="shared" si="1"/>
        <v/>
      </c>
      <c r="J37" s="24">
        <v>30</v>
      </c>
      <c r="K37" s="38">
        <v>10</v>
      </c>
      <c r="L37" s="22" t="str">
        <f t="shared" si="2"/>
        <v/>
      </c>
      <c r="M37" s="23" t="str">
        <f t="shared" si="3"/>
        <v>X</v>
      </c>
      <c r="N37" s="30"/>
      <c r="O37" s="125" t="s">
        <v>200</v>
      </c>
    </row>
    <row r="38" spans="1:15" ht="79.900000000000006" customHeight="1">
      <c r="A38" s="20">
        <v>46100</v>
      </c>
      <c r="B38" s="38" t="s">
        <v>114</v>
      </c>
      <c r="C38" s="21" t="s">
        <v>197</v>
      </c>
      <c r="D38" s="21" t="s">
        <v>201</v>
      </c>
      <c r="E38" s="13" t="s">
        <v>202</v>
      </c>
      <c r="F38" s="14">
        <v>36</v>
      </c>
      <c r="G38" s="38"/>
      <c r="H38" s="22" t="str">
        <f t="shared" si="0"/>
        <v/>
      </c>
      <c r="I38" s="23" t="str">
        <f t="shared" si="1"/>
        <v/>
      </c>
      <c r="J38" s="24">
        <v>30</v>
      </c>
      <c r="K38" s="38">
        <v>8</v>
      </c>
      <c r="L38" s="22" t="str">
        <f t="shared" si="2"/>
        <v/>
      </c>
      <c r="M38" s="23" t="str">
        <f t="shared" si="3"/>
        <v>X</v>
      </c>
      <c r="N38" s="30"/>
      <c r="O38" s="125" t="s">
        <v>203</v>
      </c>
    </row>
    <row r="39" spans="1:15" ht="79.900000000000006" customHeight="1">
      <c r="A39" s="20">
        <v>46101</v>
      </c>
      <c r="B39" s="38" t="s">
        <v>114</v>
      </c>
      <c r="C39" s="21" t="s">
        <v>197</v>
      </c>
      <c r="D39" s="21" t="s">
        <v>201</v>
      </c>
      <c r="E39" s="13" t="s">
        <v>202</v>
      </c>
      <c r="F39" s="14">
        <v>36</v>
      </c>
      <c r="G39" s="38"/>
      <c r="H39" s="22" t="str">
        <f t="shared" si="0"/>
        <v/>
      </c>
      <c r="I39" s="23" t="str">
        <f t="shared" si="1"/>
        <v/>
      </c>
      <c r="J39" s="24">
        <v>30</v>
      </c>
      <c r="K39" s="38"/>
      <c r="L39" s="22" t="str">
        <f t="shared" si="2"/>
        <v/>
      </c>
      <c r="M39" s="23" t="str">
        <f t="shared" si="3"/>
        <v/>
      </c>
      <c r="N39" s="30"/>
      <c r="O39" s="125" t="s">
        <v>204</v>
      </c>
    </row>
    <row r="40" spans="1:15" ht="79.900000000000006" customHeight="1">
      <c r="A40" s="31">
        <v>46105</v>
      </c>
      <c r="B40" s="38" t="s">
        <v>114</v>
      </c>
      <c r="C40" s="21" t="s">
        <v>193</v>
      </c>
      <c r="D40" s="21" t="s">
        <v>205</v>
      </c>
      <c r="E40" s="13" t="s">
        <v>206</v>
      </c>
      <c r="F40" s="14">
        <v>36</v>
      </c>
      <c r="G40" s="38"/>
      <c r="H40" s="22" t="str">
        <f t="shared" si="0"/>
        <v/>
      </c>
      <c r="I40" s="23" t="str">
        <f t="shared" si="1"/>
        <v/>
      </c>
      <c r="J40" s="24">
        <v>30</v>
      </c>
      <c r="K40" s="38">
        <v>12</v>
      </c>
      <c r="L40" s="22" t="str">
        <f t="shared" si="2"/>
        <v/>
      </c>
      <c r="M40" s="23" t="str">
        <f t="shared" si="3"/>
        <v>X</v>
      </c>
      <c r="N40" s="30"/>
      <c r="O40" s="125" t="s">
        <v>207</v>
      </c>
    </row>
    <row r="41" spans="1:15" ht="79.900000000000006" customHeight="1">
      <c r="A41" s="31">
        <v>46106</v>
      </c>
      <c r="B41" s="38" t="s">
        <v>114</v>
      </c>
      <c r="C41" s="21" t="s">
        <v>193</v>
      </c>
      <c r="D41" s="21" t="s">
        <v>205</v>
      </c>
      <c r="E41" s="13" t="s">
        <v>206</v>
      </c>
      <c r="F41" s="14">
        <v>36</v>
      </c>
      <c r="G41" s="38"/>
      <c r="H41" s="22" t="str">
        <f t="shared" si="0"/>
        <v/>
      </c>
      <c r="I41" s="23" t="str">
        <f t="shared" si="1"/>
        <v/>
      </c>
      <c r="J41" s="24">
        <v>30</v>
      </c>
      <c r="K41" s="38"/>
      <c r="L41" s="22" t="str">
        <f t="shared" si="2"/>
        <v/>
      </c>
      <c r="M41" s="23" t="str">
        <f t="shared" si="3"/>
        <v/>
      </c>
      <c r="N41" s="30"/>
      <c r="O41" s="125" t="s">
        <v>208</v>
      </c>
    </row>
    <row r="42" spans="1:15" ht="79.900000000000006" customHeight="1">
      <c r="A42" s="31">
        <v>46107</v>
      </c>
      <c r="B42" s="38" t="s">
        <v>114</v>
      </c>
      <c r="C42" s="21" t="s">
        <v>209</v>
      </c>
      <c r="D42" s="21" t="s">
        <v>210</v>
      </c>
      <c r="E42" s="13" t="s">
        <v>211</v>
      </c>
      <c r="F42" s="14">
        <v>36</v>
      </c>
      <c r="G42" s="38"/>
      <c r="H42" s="22" t="str">
        <f t="shared" si="0"/>
        <v/>
      </c>
      <c r="I42" s="23" t="str">
        <f t="shared" si="1"/>
        <v/>
      </c>
      <c r="J42" s="24">
        <v>30</v>
      </c>
      <c r="K42" s="38">
        <v>18</v>
      </c>
      <c r="L42" s="22" t="str">
        <f t="shared" si="2"/>
        <v/>
      </c>
      <c r="M42" s="23" t="str">
        <f t="shared" si="3"/>
        <v>X</v>
      </c>
      <c r="N42" s="30"/>
      <c r="O42" s="125" t="s">
        <v>212</v>
      </c>
    </row>
    <row r="43" spans="1:15" ht="79.900000000000006" customHeight="1">
      <c r="A43" s="31">
        <v>46108</v>
      </c>
      <c r="B43" s="38" t="s">
        <v>114</v>
      </c>
      <c r="C43" s="21" t="s">
        <v>209</v>
      </c>
      <c r="D43" s="21" t="s">
        <v>210</v>
      </c>
      <c r="E43" s="13" t="s">
        <v>211</v>
      </c>
      <c r="F43" s="14">
        <v>36</v>
      </c>
      <c r="G43" s="38"/>
      <c r="H43" s="22" t="str">
        <f t="shared" si="0"/>
        <v/>
      </c>
      <c r="I43" s="23" t="str">
        <f t="shared" si="1"/>
        <v/>
      </c>
      <c r="J43" s="24">
        <v>30</v>
      </c>
      <c r="K43" s="38">
        <v>18</v>
      </c>
      <c r="L43" s="22" t="str">
        <f t="shared" si="2"/>
        <v/>
      </c>
      <c r="M43" s="23" t="str">
        <f t="shared" si="3"/>
        <v>X</v>
      </c>
      <c r="N43" s="30"/>
      <c r="O43" s="125" t="s">
        <v>213</v>
      </c>
    </row>
    <row r="44" spans="1:15" ht="79.900000000000006" customHeight="1">
      <c r="A44" s="32">
        <v>46111</v>
      </c>
      <c r="B44" s="21" t="s">
        <v>114</v>
      </c>
      <c r="C44" s="21" t="s">
        <v>214</v>
      </c>
      <c r="D44" s="21" t="s">
        <v>215</v>
      </c>
      <c r="E44" s="13" t="s">
        <v>216</v>
      </c>
      <c r="F44" s="14">
        <v>36</v>
      </c>
      <c r="G44" s="38"/>
      <c r="H44" s="22" t="str">
        <f t="shared" si="0"/>
        <v/>
      </c>
      <c r="I44" s="23" t="str">
        <f t="shared" si="1"/>
        <v/>
      </c>
      <c r="J44" s="24">
        <v>30</v>
      </c>
      <c r="K44" s="38">
        <v>21</v>
      </c>
      <c r="L44" s="22" t="str">
        <f t="shared" si="2"/>
        <v/>
      </c>
      <c r="M44" s="23" t="str">
        <f t="shared" si="3"/>
        <v>X</v>
      </c>
      <c r="N44" s="30"/>
      <c r="O44" s="125" t="s">
        <v>217</v>
      </c>
    </row>
    <row r="45" spans="1:15" ht="79.900000000000006" customHeight="1">
      <c r="A45" s="32">
        <v>46112</v>
      </c>
      <c r="B45" s="21" t="s">
        <v>114</v>
      </c>
      <c r="C45" s="21" t="s">
        <v>214</v>
      </c>
      <c r="D45" s="21" t="s">
        <v>218</v>
      </c>
      <c r="E45" s="13" t="s">
        <v>219</v>
      </c>
      <c r="F45" s="14">
        <v>36</v>
      </c>
      <c r="G45" s="38"/>
      <c r="H45" s="22" t="str">
        <f t="shared" si="0"/>
        <v/>
      </c>
      <c r="I45" s="23" t="str">
        <f t="shared" si="1"/>
        <v/>
      </c>
      <c r="J45" s="24">
        <v>30</v>
      </c>
      <c r="K45" s="38">
        <v>18</v>
      </c>
      <c r="L45" s="22" t="str">
        <f t="shared" si="2"/>
        <v/>
      </c>
      <c r="M45" s="23" t="str">
        <f t="shared" si="3"/>
        <v>X</v>
      </c>
      <c r="N45" s="30"/>
      <c r="O45" s="125" t="s">
        <v>220</v>
      </c>
    </row>
    <row r="46" spans="1:15" ht="79.900000000000006" customHeight="1">
      <c r="A46" s="32">
        <v>46113</v>
      </c>
      <c r="B46" s="21" t="s">
        <v>114</v>
      </c>
      <c r="C46" s="21" t="s">
        <v>214</v>
      </c>
      <c r="D46" s="21" t="s">
        <v>221</v>
      </c>
      <c r="E46" s="13" t="s">
        <v>222</v>
      </c>
      <c r="F46" s="14">
        <v>36</v>
      </c>
      <c r="G46" s="38"/>
      <c r="H46" s="22" t="str">
        <f t="shared" si="0"/>
        <v/>
      </c>
      <c r="I46" s="23" t="str">
        <f t="shared" si="1"/>
        <v/>
      </c>
      <c r="J46" s="24">
        <v>30</v>
      </c>
      <c r="K46" s="38">
        <v>3</v>
      </c>
      <c r="L46" s="22" t="str">
        <f t="shared" si="2"/>
        <v/>
      </c>
      <c r="M46" s="23" t="str">
        <f t="shared" si="3"/>
        <v>X</v>
      </c>
      <c r="N46" s="30"/>
      <c r="O46" s="125" t="s">
        <v>223</v>
      </c>
    </row>
    <row r="47" spans="1:15" ht="79.900000000000006" customHeight="1">
      <c r="A47" s="33">
        <v>46118</v>
      </c>
      <c r="B47" s="21" t="s">
        <v>114</v>
      </c>
      <c r="C47" s="21" t="s">
        <v>214</v>
      </c>
      <c r="D47" s="21" t="s">
        <v>224</v>
      </c>
      <c r="E47" s="13" t="s">
        <v>225</v>
      </c>
      <c r="F47" s="14">
        <v>36</v>
      </c>
      <c r="G47" s="38"/>
      <c r="H47" s="22" t="str">
        <f t="shared" si="0"/>
        <v/>
      </c>
      <c r="I47" s="23" t="str">
        <f t="shared" si="1"/>
        <v/>
      </c>
      <c r="J47" s="24">
        <v>30</v>
      </c>
      <c r="K47" s="38">
        <v>12</v>
      </c>
      <c r="L47" s="22" t="str">
        <f t="shared" si="2"/>
        <v/>
      </c>
      <c r="M47" s="23" t="str">
        <f t="shared" si="3"/>
        <v>X</v>
      </c>
      <c r="N47" s="30"/>
      <c r="O47" s="125" t="s">
        <v>226</v>
      </c>
    </row>
    <row r="48" spans="1:15" ht="79.900000000000006" customHeight="1">
      <c r="A48" s="33">
        <v>46119</v>
      </c>
      <c r="B48" s="21" t="s">
        <v>114</v>
      </c>
      <c r="C48" s="21" t="s">
        <v>227</v>
      </c>
      <c r="D48" s="21" t="s">
        <v>228</v>
      </c>
      <c r="E48" s="13" t="s">
        <v>229</v>
      </c>
      <c r="F48" s="14">
        <v>36</v>
      </c>
      <c r="G48" s="38"/>
      <c r="H48" s="22" t="str">
        <f t="shared" si="0"/>
        <v/>
      </c>
      <c r="I48" s="23" t="str">
        <f t="shared" si="1"/>
        <v/>
      </c>
      <c r="J48" s="24">
        <v>30</v>
      </c>
      <c r="K48" s="38">
        <v>6</v>
      </c>
      <c r="L48" s="22" t="str">
        <f t="shared" si="2"/>
        <v/>
      </c>
      <c r="M48" s="23" t="str">
        <f t="shared" si="3"/>
        <v>X</v>
      </c>
      <c r="N48" s="30"/>
      <c r="O48" s="125" t="s">
        <v>230</v>
      </c>
    </row>
    <row r="49" spans="1:15" ht="79.900000000000006" customHeight="1">
      <c r="A49" s="33">
        <v>46120</v>
      </c>
      <c r="B49" s="21" t="s">
        <v>114</v>
      </c>
      <c r="C49" s="21" t="s">
        <v>131</v>
      </c>
      <c r="D49" s="21"/>
      <c r="E49" s="13" t="s">
        <v>231</v>
      </c>
      <c r="F49" s="14">
        <v>36</v>
      </c>
      <c r="G49" s="38"/>
      <c r="H49" s="22" t="str">
        <f t="shared" si="0"/>
        <v/>
      </c>
      <c r="I49" s="23" t="str">
        <f t="shared" si="1"/>
        <v/>
      </c>
      <c r="J49" s="24">
        <v>30</v>
      </c>
      <c r="K49" s="38">
        <v>6</v>
      </c>
      <c r="L49" s="22" t="str">
        <f t="shared" si="2"/>
        <v/>
      </c>
      <c r="M49" s="23" t="str">
        <f t="shared" si="3"/>
        <v>X</v>
      </c>
      <c r="N49" s="30"/>
      <c r="O49" s="125" t="s">
        <v>232</v>
      </c>
    </row>
    <row r="50" spans="1:15" ht="79.900000000000006" customHeight="1">
      <c r="A50" s="33">
        <v>46121</v>
      </c>
      <c r="B50" s="21" t="s">
        <v>114</v>
      </c>
      <c r="C50" s="21" t="s">
        <v>233</v>
      </c>
      <c r="D50" s="21" t="s">
        <v>234</v>
      </c>
      <c r="E50" s="13" t="s">
        <v>235</v>
      </c>
      <c r="F50" s="14">
        <v>36</v>
      </c>
      <c r="G50" s="38"/>
      <c r="H50" s="22" t="str">
        <f t="shared" si="0"/>
        <v/>
      </c>
      <c r="I50" s="23" t="str">
        <f t="shared" si="1"/>
        <v/>
      </c>
      <c r="J50" s="24">
        <v>30</v>
      </c>
      <c r="K50" s="38">
        <v>18</v>
      </c>
      <c r="L50" s="22" t="str">
        <f t="shared" si="2"/>
        <v/>
      </c>
      <c r="M50" s="23" t="str">
        <f t="shared" si="3"/>
        <v>X</v>
      </c>
      <c r="N50" s="30"/>
      <c r="O50" s="125" t="s">
        <v>236</v>
      </c>
    </row>
    <row r="51" spans="1:15" ht="79.900000000000006" customHeight="1">
      <c r="A51" s="33">
        <v>46122</v>
      </c>
      <c r="B51" s="21" t="s">
        <v>114</v>
      </c>
      <c r="C51" s="21" t="s">
        <v>233</v>
      </c>
      <c r="D51" s="21" t="s">
        <v>234</v>
      </c>
      <c r="E51" s="13" t="s">
        <v>235</v>
      </c>
      <c r="F51" s="14">
        <v>36</v>
      </c>
      <c r="G51" s="38"/>
      <c r="H51" s="22" t="str">
        <f t="shared" si="0"/>
        <v/>
      </c>
      <c r="I51" s="23" t="str">
        <f t="shared" si="1"/>
        <v/>
      </c>
      <c r="J51" s="24">
        <v>30</v>
      </c>
      <c r="K51" s="38">
        <v>18</v>
      </c>
      <c r="L51" s="22" t="str">
        <f t="shared" si="2"/>
        <v/>
      </c>
      <c r="M51" s="23" t="str">
        <f t="shared" si="3"/>
        <v>X</v>
      </c>
      <c r="N51" s="30"/>
      <c r="O51" s="125" t="s">
        <v>237</v>
      </c>
    </row>
    <row r="52" spans="1:15" ht="79.900000000000006" customHeight="1">
      <c r="A52" s="20">
        <v>46125</v>
      </c>
      <c r="B52" s="21"/>
      <c r="C52" s="21"/>
      <c r="D52" s="21"/>
      <c r="E52" s="13"/>
      <c r="F52" s="14">
        <v>36</v>
      </c>
      <c r="G52" s="38"/>
      <c r="H52" s="22" t="str">
        <f t="shared" si="0"/>
        <v/>
      </c>
      <c r="I52" s="23" t="str">
        <f t="shared" si="1"/>
        <v/>
      </c>
      <c r="J52" s="24">
        <v>30</v>
      </c>
      <c r="K52" s="38"/>
      <c r="L52" s="22" t="str">
        <f t="shared" si="2"/>
        <v/>
      </c>
      <c r="M52" s="23" t="str">
        <f t="shared" si="3"/>
        <v/>
      </c>
      <c r="N52" s="30"/>
      <c r="O52" s="125"/>
    </row>
    <row r="53" spans="1:15" ht="79.900000000000006" customHeight="1">
      <c r="A53" s="20">
        <v>46126</v>
      </c>
      <c r="B53" s="21"/>
      <c r="C53" s="21"/>
      <c r="D53" s="21"/>
      <c r="E53" s="13"/>
      <c r="F53" s="14">
        <v>36</v>
      </c>
      <c r="G53" s="38"/>
      <c r="H53" s="22" t="str">
        <f t="shared" si="0"/>
        <v/>
      </c>
      <c r="I53" s="23" t="str">
        <f t="shared" si="1"/>
        <v/>
      </c>
      <c r="J53" s="24">
        <v>30</v>
      </c>
      <c r="K53" s="38"/>
      <c r="L53" s="22" t="str">
        <f t="shared" si="2"/>
        <v/>
      </c>
      <c r="M53" s="23" t="str">
        <f t="shared" si="3"/>
        <v/>
      </c>
      <c r="N53" s="30"/>
      <c r="O53" s="125"/>
    </row>
    <row r="54" spans="1:15" ht="79.900000000000006" customHeight="1">
      <c r="A54" s="20">
        <v>46127</v>
      </c>
      <c r="B54" s="21"/>
      <c r="C54" s="21"/>
      <c r="D54" s="21"/>
      <c r="E54" s="13"/>
      <c r="F54" s="14">
        <v>36</v>
      </c>
      <c r="G54" s="38"/>
      <c r="H54" s="22" t="str">
        <f t="shared" si="0"/>
        <v/>
      </c>
      <c r="I54" s="23" t="str">
        <f t="shared" si="1"/>
        <v/>
      </c>
      <c r="J54" s="24">
        <v>30</v>
      </c>
      <c r="K54" s="38"/>
      <c r="L54" s="22" t="str">
        <f t="shared" si="2"/>
        <v/>
      </c>
      <c r="M54" s="23" t="str">
        <f t="shared" si="3"/>
        <v/>
      </c>
      <c r="N54" s="30"/>
      <c r="O54" s="125"/>
    </row>
    <row r="55" spans="1:15" ht="79.900000000000006" customHeight="1">
      <c r="A55" s="20">
        <v>46128</v>
      </c>
      <c r="B55" s="21"/>
      <c r="C55" s="21"/>
      <c r="D55" s="21"/>
      <c r="E55" s="13"/>
      <c r="F55" s="14">
        <v>36</v>
      </c>
      <c r="G55" s="38"/>
      <c r="H55" s="22" t="str">
        <f t="shared" si="0"/>
        <v/>
      </c>
      <c r="I55" s="23" t="str">
        <f t="shared" si="1"/>
        <v/>
      </c>
      <c r="J55" s="24">
        <v>30</v>
      </c>
      <c r="K55" s="38"/>
      <c r="L55" s="22" t="str">
        <f t="shared" si="2"/>
        <v/>
      </c>
      <c r="M55" s="23" t="str">
        <f t="shared" si="3"/>
        <v/>
      </c>
      <c r="N55" s="30"/>
      <c r="O55" s="125"/>
    </row>
    <row r="56" spans="1:15" ht="79.900000000000006" customHeight="1">
      <c r="A56" s="20">
        <v>46129</v>
      </c>
      <c r="B56" s="21"/>
      <c r="C56" s="21"/>
      <c r="D56" s="21"/>
      <c r="E56" s="13"/>
      <c r="F56" s="14">
        <v>36</v>
      </c>
      <c r="G56" s="24"/>
      <c r="H56" s="22" t="str">
        <f t="shared" si="0"/>
        <v/>
      </c>
      <c r="I56" s="23" t="str">
        <f t="shared" si="1"/>
        <v/>
      </c>
      <c r="J56" s="24">
        <v>30</v>
      </c>
      <c r="K56" s="24"/>
      <c r="L56" s="22" t="str">
        <f t="shared" si="2"/>
        <v/>
      </c>
      <c r="M56" s="23" t="str">
        <f t="shared" si="3"/>
        <v/>
      </c>
      <c r="N56" s="30"/>
      <c r="O56" s="125"/>
    </row>
    <row r="57" spans="1:15" ht="79.900000000000006" customHeight="1">
      <c r="A57" s="34">
        <v>46132</v>
      </c>
      <c r="B57" s="21"/>
      <c r="C57" s="21"/>
      <c r="D57" s="21"/>
      <c r="E57" s="13"/>
      <c r="F57" s="14">
        <v>36</v>
      </c>
      <c r="G57" s="24"/>
      <c r="H57" s="22" t="str">
        <f t="shared" si="0"/>
        <v/>
      </c>
      <c r="I57" s="23" t="str">
        <f t="shared" si="1"/>
        <v/>
      </c>
      <c r="J57" s="24">
        <v>30</v>
      </c>
      <c r="K57" s="24"/>
      <c r="L57" s="22" t="str">
        <f t="shared" si="2"/>
        <v/>
      </c>
      <c r="M57" s="23" t="str">
        <f t="shared" si="3"/>
        <v/>
      </c>
      <c r="N57" s="30"/>
      <c r="O57" s="125"/>
    </row>
    <row r="58" spans="1:15" ht="79.900000000000006" customHeight="1">
      <c r="A58" s="34">
        <v>46133</v>
      </c>
      <c r="B58" s="21"/>
      <c r="C58" s="21"/>
      <c r="D58" s="21"/>
      <c r="E58" s="13"/>
      <c r="F58" s="14">
        <v>36</v>
      </c>
      <c r="G58" s="24"/>
      <c r="H58" s="22" t="str">
        <f t="shared" si="0"/>
        <v/>
      </c>
      <c r="I58" s="23" t="str">
        <f t="shared" si="1"/>
        <v/>
      </c>
      <c r="J58" s="24">
        <v>30</v>
      </c>
      <c r="K58" s="24"/>
      <c r="L58" s="22" t="str">
        <f t="shared" si="2"/>
        <v/>
      </c>
      <c r="M58" s="23" t="str">
        <f t="shared" si="3"/>
        <v/>
      </c>
      <c r="N58" s="30"/>
      <c r="O58" s="125"/>
    </row>
    <row r="59" spans="1:15" ht="79.900000000000006" customHeight="1">
      <c r="A59" s="34">
        <v>46134</v>
      </c>
      <c r="B59" s="21"/>
      <c r="C59" s="21"/>
      <c r="D59" s="21"/>
      <c r="E59" s="13"/>
      <c r="F59" s="14">
        <v>36</v>
      </c>
      <c r="G59" s="24"/>
      <c r="H59" s="22" t="str">
        <f t="shared" si="0"/>
        <v/>
      </c>
      <c r="I59" s="23" t="str">
        <f t="shared" si="1"/>
        <v/>
      </c>
      <c r="J59" s="24">
        <v>30</v>
      </c>
      <c r="K59" s="24"/>
      <c r="L59" s="22" t="str">
        <f t="shared" si="2"/>
        <v/>
      </c>
      <c r="M59" s="23" t="str">
        <f t="shared" si="3"/>
        <v/>
      </c>
      <c r="N59" s="30"/>
      <c r="O59" s="125"/>
    </row>
    <row r="60" spans="1:15" ht="79.900000000000006" customHeight="1">
      <c r="A60" s="34">
        <v>46135</v>
      </c>
      <c r="B60" s="21"/>
      <c r="C60" s="21"/>
      <c r="D60" s="21"/>
      <c r="E60" s="13"/>
      <c r="F60" s="14">
        <v>36</v>
      </c>
      <c r="G60" s="24"/>
      <c r="H60" s="22" t="str">
        <f t="shared" si="0"/>
        <v/>
      </c>
      <c r="I60" s="23" t="str">
        <f t="shared" si="1"/>
        <v/>
      </c>
      <c r="J60" s="24">
        <v>30</v>
      </c>
      <c r="K60" s="24"/>
      <c r="L60" s="22" t="str">
        <f t="shared" si="2"/>
        <v/>
      </c>
      <c r="M60" s="23" t="str">
        <f t="shared" si="3"/>
        <v/>
      </c>
      <c r="N60" s="30"/>
      <c r="O60" s="125"/>
    </row>
    <row r="61" spans="1:15" ht="79.900000000000006" customHeight="1">
      <c r="A61" s="34">
        <v>46136</v>
      </c>
      <c r="B61" s="21"/>
      <c r="C61" s="21"/>
      <c r="D61" s="21"/>
      <c r="E61" s="13"/>
      <c r="F61" s="14">
        <v>36</v>
      </c>
      <c r="G61" s="24"/>
      <c r="H61" s="22" t="str">
        <f t="shared" si="0"/>
        <v/>
      </c>
      <c r="I61" s="23" t="str">
        <f t="shared" si="1"/>
        <v/>
      </c>
      <c r="J61" s="24">
        <v>30</v>
      </c>
      <c r="K61" s="24"/>
      <c r="L61" s="22" t="str">
        <f t="shared" si="2"/>
        <v/>
      </c>
      <c r="M61" s="23" t="str">
        <f t="shared" si="3"/>
        <v/>
      </c>
      <c r="N61" s="30"/>
      <c r="O61" s="125"/>
    </row>
    <row r="62" spans="1:15" ht="79.900000000000006" customHeight="1">
      <c r="A62" s="20">
        <v>46139</v>
      </c>
      <c r="B62" s="21"/>
      <c r="C62" s="21"/>
      <c r="D62" s="21"/>
      <c r="E62" s="13"/>
      <c r="F62" s="14">
        <v>36</v>
      </c>
      <c r="G62" s="24"/>
      <c r="H62" s="22" t="str">
        <f t="shared" si="0"/>
        <v/>
      </c>
      <c r="I62" s="23" t="str">
        <f t="shared" si="1"/>
        <v/>
      </c>
      <c r="J62" s="24">
        <v>30</v>
      </c>
      <c r="K62" s="24"/>
      <c r="L62" s="22" t="str">
        <f t="shared" si="2"/>
        <v/>
      </c>
      <c r="M62" s="23" t="str">
        <f t="shared" si="3"/>
        <v/>
      </c>
      <c r="N62" s="30"/>
      <c r="O62" s="125"/>
    </row>
    <row r="63" spans="1:15" ht="79.900000000000006" customHeight="1">
      <c r="A63" s="20">
        <v>46140</v>
      </c>
      <c r="B63" s="21"/>
      <c r="C63" s="21"/>
      <c r="D63" s="21"/>
      <c r="E63" s="13"/>
      <c r="F63" s="14">
        <v>36</v>
      </c>
      <c r="G63" s="24"/>
      <c r="H63" s="22" t="str">
        <f t="shared" si="0"/>
        <v/>
      </c>
      <c r="I63" s="23" t="str">
        <f t="shared" si="1"/>
        <v/>
      </c>
      <c r="J63" s="24">
        <v>30</v>
      </c>
      <c r="K63" s="24"/>
      <c r="L63" s="22" t="str">
        <f t="shared" si="2"/>
        <v/>
      </c>
      <c r="M63" s="23" t="str">
        <f t="shared" si="3"/>
        <v/>
      </c>
      <c r="N63" s="30"/>
      <c r="O63" s="125"/>
    </row>
    <row r="64" spans="1:15" ht="79.900000000000006" customHeight="1">
      <c r="A64" s="20">
        <v>46141</v>
      </c>
      <c r="B64" s="21"/>
      <c r="C64" s="21"/>
      <c r="D64" s="21"/>
      <c r="E64" s="13"/>
      <c r="F64" s="14">
        <v>36</v>
      </c>
      <c r="G64" s="24"/>
      <c r="H64" s="22" t="str">
        <f t="shared" si="0"/>
        <v/>
      </c>
      <c r="I64" s="23" t="str">
        <f t="shared" si="1"/>
        <v/>
      </c>
      <c r="J64" s="24">
        <v>30</v>
      </c>
      <c r="K64" s="24"/>
      <c r="L64" s="22" t="str">
        <f t="shared" si="2"/>
        <v/>
      </c>
      <c r="M64" s="23" t="str">
        <f t="shared" si="3"/>
        <v/>
      </c>
      <c r="N64" s="30"/>
      <c r="O64" s="125"/>
    </row>
    <row r="65" spans="1:15" ht="79.900000000000006" customHeight="1">
      <c r="A65" s="20">
        <v>46142</v>
      </c>
      <c r="B65" s="21"/>
      <c r="C65" s="21"/>
      <c r="D65" s="21"/>
      <c r="E65" s="13"/>
      <c r="F65" s="14">
        <v>36</v>
      </c>
      <c r="G65" s="24"/>
      <c r="H65" s="22" t="str">
        <f t="shared" si="0"/>
        <v/>
      </c>
      <c r="I65" s="23" t="str">
        <f t="shared" si="1"/>
        <v/>
      </c>
      <c r="J65" s="24">
        <v>30</v>
      </c>
      <c r="K65" s="24"/>
      <c r="L65" s="22" t="str">
        <f t="shared" si="2"/>
        <v/>
      </c>
      <c r="M65" s="23" t="str">
        <f t="shared" si="3"/>
        <v/>
      </c>
      <c r="N65" s="30"/>
      <c r="O65" s="125"/>
    </row>
    <row r="66" spans="1:15" ht="79.900000000000006" customHeight="1">
      <c r="A66" s="33">
        <v>46146</v>
      </c>
      <c r="B66" s="21"/>
      <c r="C66" s="21"/>
      <c r="D66" s="21"/>
      <c r="E66" s="13"/>
      <c r="F66" s="14">
        <v>36</v>
      </c>
      <c r="G66" s="24"/>
      <c r="H66" s="22" t="str">
        <f t="shared" si="0"/>
        <v/>
      </c>
      <c r="I66" s="23" t="str">
        <f t="shared" si="1"/>
        <v/>
      </c>
      <c r="J66" s="24">
        <v>30</v>
      </c>
      <c r="K66" s="24"/>
      <c r="L66" s="22" t="str">
        <f t="shared" si="2"/>
        <v/>
      </c>
      <c r="M66" s="23" t="str">
        <f t="shared" si="3"/>
        <v/>
      </c>
      <c r="N66" s="30"/>
      <c r="O66" s="125"/>
    </row>
    <row r="67" spans="1:15" ht="79.900000000000006" customHeight="1">
      <c r="A67" s="33">
        <v>46147</v>
      </c>
      <c r="B67" s="21"/>
      <c r="C67" s="21"/>
      <c r="D67" s="21"/>
      <c r="E67" s="13"/>
      <c r="F67" s="14">
        <v>36</v>
      </c>
      <c r="G67" s="24"/>
      <c r="H67" s="22" t="str">
        <f t="shared" si="0"/>
        <v/>
      </c>
      <c r="I67" s="23" t="str">
        <f t="shared" si="1"/>
        <v/>
      </c>
      <c r="J67" s="24">
        <v>30</v>
      </c>
      <c r="K67" s="24"/>
      <c r="L67" s="22" t="str">
        <f t="shared" si="2"/>
        <v/>
      </c>
      <c r="M67" s="23" t="str">
        <f t="shared" si="3"/>
        <v/>
      </c>
      <c r="N67" s="30"/>
      <c r="O67" s="125"/>
    </row>
    <row r="68" spans="1:15" ht="79.900000000000006" customHeight="1">
      <c r="A68" s="33">
        <v>46148</v>
      </c>
      <c r="B68" s="21"/>
      <c r="C68" s="21"/>
      <c r="D68" s="21"/>
      <c r="E68" s="13"/>
      <c r="F68" s="14">
        <v>36</v>
      </c>
      <c r="G68" s="24"/>
      <c r="H68" s="22" t="str">
        <f t="shared" si="0"/>
        <v/>
      </c>
      <c r="I68" s="23" t="str">
        <f t="shared" si="1"/>
        <v/>
      </c>
      <c r="J68" s="24">
        <v>30</v>
      </c>
      <c r="K68" s="24"/>
      <c r="L68" s="22" t="str">
        <f t="shared" si="2"/>
        <v/>
      </c>
      <c r="M68" s="23" t="str">
        <f t="shared" si="3"/>
        <v/>
      </c>
      <c r="N68" s="30"/>
      <c r="O68" s="125"/>
    </row>
    <row r="69" spans="1:15" ht="79.900000000000006" customHeight="1">
      <c r="A69" s="33">
        <v>46149</v>
      </c>
      <c r="B69" s="21"/>
      <c r="C69" s="21"/>
      <c r="D69" s="21"/>
      <c r="E69" s="13"/>
      <c r="F69" s="14">
        <v>36</v>
      </c>
      <c r="G69" s="24"/>
      <c r="H69" s="22" t="str">
        <f t="shared" si="0"/>
        <v/>
      </c>
      <c r="I69" s="23" t="str">
        <f t="shared" si="1"/>
        <v/>
      </c>
      <c r="J69" s="24">
        <v>30</v>
      </c>
      <c r="K69" s="24"/>
      <c r="L69" s="22" t="str">
        <f t="shared" si="2"/>
        <v/>
      </c>
      <c r="M69" s="23" t="str">
        <f t="shared" si="3"/>
        <v/>
      </c>
      <c r="N69" s="30"/>
      <c r="O69" s="125"/>
    </row>
    <row r="70" spans="1:15" ht="79.900000000000006" customHeight="1">
      <c r="A70" s="33">
        <v>46150</v>
      </c>
      <c r="B70" s="21"/>
      <c r="C70" s="21"/>
      <c r="D70" s="21"/>
      <c r="E70" s="13"/>
      <c r="F70" s="14">
        <v>36</v>
      </c>
      <c r="G70" s="24"/>
      <c r="H70" s="22" t="str">
        <f t="shared" ref="H70:H133" si="4">IF(OR(G70=0, G70=""), "", IF(G70&gt;=36, "X", ""))</f>
        <v/>
      </c>
      <c r="I70" s="23" t="str">
        <f t="shared" ref="I70:I133" si="5">IF(OR(G70=0, G70=""), "", IF(G70&lt;36, "X", ""))</f>
        <v/>
      </c>
      <c r="J70" s="24">
        <v>30</v>
      </c>
      <c r="K70" s="24"/>
      <c r="L70" s="22" t="str">
        <f t="shared" ref="L70:L133" si="6">IF(OR(K70=0, K70=""), "", IF(K70&gt;=30, "X", ""))</f>
        <v/>
      </c>
      <c r="M70" s="23" t="str">
        <f t="shared" ref="M70:M133" si="7">IF(OR(K70=0, K70=""), "", IF(K70&lt;30, "X", ""))</f>
        <v/>
      </c>
      <c r="N70" s="30"/>
      <c r="O70" s="125"/>
    </row>
    <row r="71" spans="1:15" ht="79.900000000000006" customHeight="1">
      <c r="A71" s="20">
        <v>46153</v>
      </c>
      <c r="B71" s="21"/>
      <c r="C71" s="21"/>
      <c r="D71" s="21"/>
      <c r="E71" s="13"/>
      <c r="F71" s="14">
        <v>36</v>
      </c>
      <c r="G71" s="24"/>
      <c r="H71" s="22" t="str">
        <f t="shared" si="4"/>
        <v/>
      </c>
      <c r="I71" s="23" t="str">
        <f t="shared" si="5"/>
        <v/>
      </c>
      <c r="J71" s="24">
        <v>30</v>
      </c>
      <c r="K71" s="24"/>
      <c r="L71" s="22" t="str">
        <f t="shared" si="6"/>
        <v/>
      </c>
      <c r="M71" s="23" t="str">
        <f t="shared" si="7"/>
        <v/>
      </c>
      <c r="N71" s="30"/>
      <c r="O71" s="125"/>
    </row>
    <row r="72" spans="1:15" ht="79.900000000000006" customHeight="1">
      <c r="A72" s="20">
        <v>46154</v>
      </c>
      <c r="B72" s="21"/>
      <c r="C72" s="21"/>
      <c r="D72" s="21"/>
      <c r="E72" s="13"/>
      <c r="F72" s="14">
        <v>36</v>
      </c>
      <c r="G72" s="24"/>
      <c r="H72" s="22" t="str">
        <f t="shared" si="4"/>
        <v/>
      </c>
      <c r="I72" s="23" t="str">
        <f t="shared" si="5"/>
        <v/>
      </c>
      <c r="J72" s="24">
        <v>30</v>
      </c>
      <c r="K72" s="24"/>
      <c r="L72" s="22" t="str">
        <f t="shared" si="6"/>
        <v/>
      </c>
      <c r="M72" s="23" t="str">
        <f t="shared" si="7"/>
        <v/>
      </c>
      <c r="N72" s="30"/>
      <c r="O72" s="125"/>
    </row>
    <row r="73" spans="1:15" ht="79.900000000000006" customHeight="1">
      <c r="A73" s="20">
        <v>46155</v>
      </c>
      <c r="B73" s="21"/>
      <c r="C73" s="21"/>
      <c r="D73" s="21"/>
      <c r="E73" s="13"/>
      <c r="F73" s="14">
        <v>36</v>
      </c>
      <c r="G73" s="24"/>
      <c r="H73" s="22" t="str">
        <f t="shared" si="4"/>
        <v/>
      </c>
      <c r="I73" s="23" t="str">
        <f t="shared" si="5"/>
        <v/>
      </c>
      <c r="J73" s="24">
        <v>30</v>
      </c>
      <c r="K73" s="24"/>
      <c r="L73" s="22" t="str">
        <f t="shared" si="6"/>
        <v/>
      </c>
      <c r="M73" s="23" t="str">
        <f t="shared" si="7"/>
        <v/>
      </c>
      <c r="N73" s="30"/>
      <c r="O73" s="125"/>
    </row>
    <row r="74" spans="1:15" ht="79.900000000000006" customHeight="1">
      <c r="A74" s="20">
        <v>46156</v>
      </c>
      <c r="B74" s="21"/>
      <c r="C74" s="21"/>
      <c r="D74" s="21"/>
      <c r="E74" s="13"/>
      <c r="F74" s="14">
        <v>36</v>
      </c>
      <c r="G74" s="24"/>
      <c r="H74" s="22" t="str">
        <f t="shared" si="4"/>
        <v/>
      </c>
      <c r="I74" s="23" t="str">
        <f t="shared" si="5"/>
        <v/>
      </c>
      <c r="J74" s="24">
        <v>30</v>
      </c>
      <c r="K74" s="24"/>
      <c r="L74" s="22" t="str">
        <f t="shared" si="6"/>
        <v/>
      </c>
      <c r="M74" s="23" t="str">
        <f t="shared" si="7"/>
        <v/>
      </c>
      <c r="N74" s="30"/>
      <c r="O74" s="125"/>
    </row>
    <row r="75" spans="1:15" ht="79.900000000000006" customHeight="1">
      <c r="A75" s="20">
        <v>46157</v>
      </c>
      <c r="B75" s="21"/>
      <c r="C75" s="21"/>
      <c r="D75" s="21"/>
      <c r="E75" s="13"/>
      <c r="F75" s="14">
        <v>36</v>
      </c>
      <c r="G75" s="24"/>
      <c r="H75" s="22" t="str">
        <f t="shared" si="4"/>
        <v/>
      </c>
      <c r="I75" s="23" t="str">
        <f t="shared" si="5"/>
        <v/>
      </c>
      <c r="J75" s="24">
        <v>30</v>
      </c>
      <c r="K75" s="24"/>
      <c r="L75" s="22" t="str">
        <f t="shared" si="6"/>
        <v/>
      </c>
      <c r="M75" s="23" t="str">
        <f t="shared" si="7"/>
        <v/>
      </c>
      <c r="N75" s="30"/>
      <c r="O75" s="125"/>
    </row>
    <row r="76" spans="1:15" ht="79.900000000000006" customHeight="1">
      <c r="A76" s="33">
        <v>46161</v>
      </c>
      <c r="B76" s="21"/>
      <c r="C76" s="21"/>
      <c r="D76" s="21"/>
      <c r="E76" s="13"/>
      <c r="F76" s="14">
        <v>36</v>
      </c>
      <c r="G76" s="24"/>
      <c r="H76" s="22" t="str">
        <f t="shared" si="4"/>
        <v/>
      </c>
      <c r="I76" s="23" t="str">
        <f t="shared" si="5"/>
        <v/>
      </c>
      <c r="J76" s="24">
        <v>30</v>
      </c>
      <c r="K76" s="24"/>
      <c r="L76" s="22" t="str">
        <f t="shared" si="6"/>
        <v/>
      </c>
      <c r="M76" s="23" t="str">
        <f t="shared" si="7"/>
        <v/>
      </c>
      <c r="N76" s="30"/>
      <c r="O76" s="125"/>
    </row>
    <row r="77" spans="1:15" ht="79.900000000000006" customHeight="1">
      <c r="A77" s="33">
        <v>46162</v>
      </c>
      <c r="B77" s="21"/>
      <c r="C77" s="21"/>
      <c r="D77" s="21"/>
      <c r="E77" s="13"/>
      <c r="F77" s="14">
        <v>36</v>
      </c>
      <c r="G77" s="24"/>
      <c r="H77" s="22" t="str">
        <f t="shared" si="4"/>
        <v/>
      </c>
      <c r="I77" s="23" t="str">
        <f t="shared" si="5"/>
        <v/>
      </c>
      <c r="J77" s="24">
        <v>30</v>
      </c>
      <c r="K77" s="24"/>
      <c r="L77" s="22" t="str">
        <f t="shared" si="6"/>
        <v/>
      </c>
      <c r="M77" s="23" t="str">
        <f t="shared" si="7"/>
        <v/>
      </c>
      <c r="N77" s="30"/>
      <c r="O77" s="125"/>
    </row>
    <row r="78" spans="1:15" ht="79.900000000000006" customHeight="1">
      <c r="A78" s="33">
        <v>46163</v>
      </c>
      <c r="B78" s="21"/>
      <c r="C78" s="21"/>
      <c r="D78" s="21"/>
      <c r="E78" s="13"/>
      <c r="F78" s="14">
        <v>36</v>
      </c>
      <c r="G78" s="24"/>
      <c r="H78" s="22" t="str">
        <f t="shared" si="4"/>
        <v/>
      </c>
      <c r="I78" s="23" t="str">
        <f t="shared" si="5"/>
        <v/>
      </c>
      <c r="J78" s="24">
        <v>30</v>
      </c>
      <c r="K78" s="24"/>
      <c r="L78" s="22" t="str">
        <f t="shared" si="6"/>
        <v/>
      </c>
      <c r="M78" s="23" t="str">
        <f t="shared" si="7"/>
        <v/>
      </c>
      <c r="N78" s="30"/>
      <c r="O78" s="125"/>
    </row>
    <row r="79" spans="1:15" ht="79.900000000000006" customHeight="1">
      <c r="A79" s="33">
        <v>46164</v>
      </c>
      <c r="B79" s="21"/>
      <c r="C79" s="21"/>
      <c r="D79" s="21"/>
      <c r="E79" s="13"/>
      <c r="F79" s="14">
        <v>36</v>
      </c>
      <c r="G79" s="24"/>
      <c r="H79" s="22" t="str">
        <f t="shared" si="4"/>
        <v/>
      </c>
      <c r="I79" s="23" t="str">
        <f t="shared" si="5"/>
        <v/>
      </c>
      <c r="J79" s="24">
        <v>30</v>
      </c>
      <c r="K79" s="24"/>
      <c r="L79" s="22" t="str">
        <f t="shared" si="6"/>
        <v/>
      </c>
      <c r="M79" s="23" t="str">
        <f t="shared" si="7"/>
        <v/>
      </c>
      <c r="N79" s="30"/>
      <c r="O79" s="125"/>
    </row>
    <row r="80" spans="1:15" ht="79.900000000000006" customHeight="1">
      <c r="A80" s="20">
        <v>46167</v>
      </c>
      <c r="B80" s="21"/>
      <c r="C80" s="21"/>
      <c r="D80" s="21"/>
      <c r="E80" s="13"/>
      <c r="F80" s="14">
        <v>36</v>
      </c>
      <c r="G80" s="24"/>
      <c r="H80" s="22" t="str">
        <f t="shared" si="4"/>
        <v/>
      </c>
      <c r="I80" s="23" t="str">
        <f t="shared" si="5"/>
        <v/>
      </c>
      <c r="J80" s="24">
        <v>30</v>
      </c>
      <c r="K80" s="24"/>
      <c r="L80" s="22" t="str">
        <f t="shared" si="6"/>
        <v/>
      </c>
      <c r="M80" s="23" t="str">
        <f t="shared" si="7"/>
        <v/>
      </c>
      <c r="N80" s="30"/>
      <c r="O80" s="125"/>
    </row>
    <row r="81" spans="1:15" ht="79.900000000000006" customHeight="1">
      <c r="A81" s="20">
        <v>46168</v>
      </c>
      <c r="B81" s="21"/>
      <c r="C81" s="21"/>
      <c r="D81" s="21"/>
      <c r="E81" s="13"/>
      <c r="F81" s="14">
        <v>36</v>
      </c>
      <c r="G81" s="24"/>
      <c r="H81" s="22" t="str">
        <f t="shared" si="4"/>
        <v/>
      </c>
      <c r="I81" s="23" t="str">
        <f t="shared" si="5"/>
        <v/>
      </c>
      <c r="J81" s="24">
        <v>30</v>
      </c>
      <c r="K81" s="24"/>
      <c r="L81" s="22" t="str">
        <f t="shared" si="6"/>
        <v/>
      </c>
      <c r="M81" s="23" t="str">
        <f t="shared" si="7"/>
        <v/>
      </c>
      <c r="N81" s="30"/>
      <c r="O81" s="125"/>
    </row>
    <row r="82" spans="1:15" ht="79.900000000000006" customHeight="1">
      <c r="A82" s="20">
        <v>46169</v>
      </c>
      <c r="B82" s="21"/>
      <c r="C82" s="21"/>
      <c r="D82" s="21"/>
      <c r="E82" s="13"/>
      <c r="F82" s="14">
        <v>36</v>
      </c>
      <c r="G82" s="24"/>
      <c r="H82" s="22" t="str">
        <f t="shared" si="4"/>
        <v/>
      </c>
      <c r="I82" s="23" t="str">
        <f t="shared" si="5"/>
        <v/>
      </c>
      <c r="J82" s="24">
        <v>30</v>
      </c>
      <c r="K82" s="24"/>
      <c r="L82" s="22" t="str">
        <f t="shared" si="6"/>
        <v/>
      </c>
      <c r="M82" s="23" t="str">
        <f t="shared" si="7"/>
        <v/>
      </c>
      <c r="N82" s="30"/>
      <c r="O82" s="125"/>
    </row>
    <row r="83" spans="1:15" ht="79.900000000000006" customHeight="1">
      <c r="A83" s="20">
        <v>46170</v>
      </c>
      <c r="B83" s="21"/>
      <c r="C83" s="21"/>
      <c r="D83" s="21"/>
      <c r="E83" s="13"/>
      <c r="F83" s="14">
        <v>36</v>
      </c>
      <c r="G83" s="24"/>
      <c r="H83" s="22" t="str">
        <f t="shared" si="4"/>
        <v/>
      </c>
      <c r="I83" s="23" t="str">
        <f t="shared" si="5"/>
        <v/>
      </c>
      <c r="J83" s="24">
        <v>30</v>
      </c>
      <c r="K83" s="24"/>
      <c r="L83" s="22" t="str">
        <f t="shared" si="6"/>
        <v/>
      </c>
      <c r="M83" s="23" t="str">
        <f t="shared" si="7"/>
        <v/>
      </c>
      <c r="N83" s="30"/>
      <c r="O83" s="125"/>
    </row>
    <row r="84" spans="1:15" ht="79.900000000000006" customHeight="1">
      <c r="A84" s="20">
        <v>46171</v>
      </c>
      <c r="B84" s="21"/>
      <c r="C84" s="21"/>
      <c r="D84" s="21"/>
      <c r="E84" s="13"/>
      <c r="F84" s="14">
        <v>36</v>
      </c>
      <c r="G84" s="24"/>
      <c r="H84" s="22" t="str">
        <f t="shared" si="4"/>
        <v/>
      </c>
      <c r="I84" s="23" t="str">
        <f t="shared" si="5"/>
        <v/>
      </c>
      <c r="J84" s="24">
        <v>30</v>
      </c>
      <c r="K84" s="24"/>
      <c r="L84" s="22" t="str">
        <f t="shared" si="6"/>
        <v/>
      </c>
      <c r="M84" s="23" t="str">
        <f t="shared" si="7"/>
        <v/>
      </c>
      <c r="N84" s="30"/>
      <c r="O84" s="125"/>
    </row>
    <row r="85" spans="1:15" ht="79.900000000000006" customHeight="1">
      <c r="A85" s="33">
        <v>46174</v>
      </c>
      <c r="B85" s="21"/>
      <c r="C85" s="21"/>
      <c r="D85" s="21"/>
      <c r="E85" s="13"/>
      <c r="F85" s="14">
        <v>36</v>
      </c>
      <c r="G85" s="24"/>
      <c r="H85" s="22" t="str">
        <f t="shared" si="4"/>
        <v/>
      </c>
      <c r="I85" s="23" t="str">
        <f t="shared" si="5"/>
        <v/>
      </c>
      <c r="J85" s="24">
        <v>30</v>
      </c>
      <c r="K85" s="24"/>
      <c r="L85" s="22" t="str">
        <f t="shared" si="6"/>
        <v/>
      </c>
      <c r="M85" s="23" t="str">
        <f t="shared" si="7"/>
        <v/>
      </c>
      <c r="N85" s="30"/>
      <c r="O85" s="125"/>
    </row>
    <row r="86" spans="1:15" ht="79.900000000000006" customHeight="1">
      <c r="A86" s="33">
        <v>46175</v>
      </c>
      <c r="B86" s="21"/>
      <c r="C86" s="21"/>
      <c r="D86" s="21"/>
      <c r="E86" s="13"/>
      <c r="F86" s="14">
        <v>36</v>
      </c>
      <c r="G86" s="24"/>
      <c r="H86" s="22" t="str">
        <f t="shared" si="4"/>
        <v/>
      </c>
      <c r="I86" s="23" t="str">
        <f t="shared" si="5"/>
        <v/>
      </c>
      <c r="J86" s="24">
        <v>30</v>
      </c>
      <c r="K86" s="24"/>
      <c r="L86" s="22" t="str">
        <f t="shared" si="6"/>
        <v/>
      </c>
      <c r="M86" s="23" t="str">
        <f t="shared" si="7"/>
        <v/>
      </c>
      <c r="N86" s="30"/>
      <c r="O86" s="125"/>
    </row>
    <row r="87" spans="1:15" ht="79.900000000000006" customHeight="1">
      <c r="A87" s="33">
        <v>46176</v>
      </c>
      <c r="B87" s="21"/>
      <c r="C87" s="21"/>
      <c r="D87" s="21"/>
      <c r="E87" s="13"/>
      <c r="F87" s="14">
        <v>36</v>
      </c>
      <c r="G87" s="24"/>
      <c r="H87" s="22" t="str">
        <f t="shared" si="4"/>
        <v/>
      </c>
      <c r="I87" s="23" t="str">
        <f t="shared" si="5"/>
        <v/>
      </c>
      <c r="J87" s="24">
        <v>30</v>
      </c>
      <c r="K87" s="24"/>
      <c r="L87" s="22" t="str">
        <f t="shared" si="6"/>
        <v/>
      </c>
      <c r="M87" s="23" t="str">
        <f t="shared" si="7"/>
        <v/>
      </c>
      <c r="N87" s="30"/>
      <c r="O87" s="125"/>
    </row>
    <row r="88" spans="1:15" ht="79.900000000000006" customHeight="1">
      <c r="A88" s="33">
        <v>46177</v>
      </c>
      <c r="B88" s="21"/>
      <c r="C88" s="21"/>
      <c r="D88" s="21"/>
      <c r="E88" s="13"/>
      <c r="F88" s="14">
        <v>36</v>
      </c>
      <c r="G88" s="24"/>
      <c r="H88" s="22" t="str">
        <f t="shared" si="4"/>
        <v/>
      </c>
      <c r="I88" s="23" t="str">
        <f t="shared" si="5"/>
        <v/>
      </c>
      <c r="J88" s="24">
        <v>30</v>
      </c>
      <c r="K88" s="24"/>
      <c r="L88" s="22" t="str">
        <f t="shared" si="6"/>
        <v/>
      </c>
      <c r="M88" s="23" t="str">
        <f t="shared" si="7"/>
        <v/>
      </c>
      <c r="N88" s="30"/>
      <c r="O88" s="125"/>
    </row>
    <row r="89" spans="1:15" ht="79.900000000000006" customHeight="1">
      <c r="A89" s="33">
        <v>46178</v>
      </c>
      <c r="B89" s="21"/>
      <c r="C89" s="21"/>
      <c r="D89" s="21"/>
      <c r="E89" s="13"/>
      <c r="F89" s="14">
        <v>36</v>
      </c>
      <c r="G89" s="24"/>
      <c r="H89" s="22" t="str">
        <f t="shared" si="4"/>
        <v/>
      </c>
      <c r="I89" s="23" t="str">
        <f t="shared" si="5"/>
        <v/>
      </c>
      <c r="J89" s="24">
        <v>30</v>
      </c>
      <c r="K89" s="24"/>
      <c r="L89" s="22" t="str">
        <f t="shared" si="6"/>
        <v/>
      </c>
      <c r="M89" s="23" t="str">
        <f t="shared" si="7"/>
        <v/>
      </c>
      <c r="N89" s="30"/>
      <c r="O89" s="125"/>
    </row>
    <row r="90" spans="1:15" ht="79.900000000000006" customHeight="1">
      <c r="A90" s="20">
        <v>46182</v>
      </c>
      <c r="B90" s="21"/>
      <c r="C90" s="21"/>
      <c r="D90" s="21"/>
      <c r="E90" s="13"/>
      <c r="F90" s="14">
        <v>36</v>
      </c>
      <c r="G90" s="24"/>
      <c r="H90" s="22" t="str">
        <f t="shared" si="4"/>
        <v/>
      </c>
      <c r="I90" s="23" t="str">
        <f t="shared" si="5"/>
        <v/>
      </c>
      <c r="J90" s="24">
        <v>30</v>
      </c>
      <c r="K90" s="24"/>
      <c r="L90" s="22" t="str">
        <f t="shared" si="6"/>
        <v/>
      </c>
      <c r="M90" s="23" t="str">
        <f t="shared" si="7"/>
        <v/>
      </c>
      <c r="N90" s="30"/>
      <c r="O90" s="125"/>
    </row>
    <row r="91" spans="1:15" ht="79.900000000000006" customHeight="1">
      <c r="A91" s="20">
        <v>46183</v>
      </c>
      <c r="B91" s="21"/>
      <c r="C91" s="21"/>
      <c r="D91" s="21"/>
      <c r="E91" s="13"/>
      <c r="F91" s="14">
        <v>36</v>
      </c>
      <c r="G91" s="24"/>
      <c r="H91" s="22" t="str">
        <f t="shared" si="4"/>
        <v/>
      </c>
      <c r="I91" s="23" t="str">
        <f t="shared" si="5"/>
        <v/>
      </c>
      <c r="J91" s="24">
        <v>30</v>
      </c>
      <c r="K91" s="24"/>
      <c r="L91" s="22" t="str">
        <f t="shared" si="6"/>
        <v/>
      </c>
      <c r="M91" s="23" t="str">
        <f t="shared" si="7"/>
        <v/>
      </c>
      <c r="N91" s="30"/>
      <c r="O91" s="125"/>
    </row>
    <row r="92" spans="1:15" ht="79.900000000000006" customHeight="1">
      <c r="A92" s="20">
        <v>46184</v>
      </c>
      <c r="B92" s="21"/>
      <c r="C92" s="21"/>
      <c r="D92" s="21"/>
      <c r="E92" s="13"/>
      <c r="F92" s="14">
        <v>36</v>
      </c>
      <c r="G92" s="24"/>
      <c r="H92" s="22" t="str">
        <f t="shared" si="4"/>
        <v/>
      </c>
      <c r="I92" s="23" t="str">
        <f t="shared" si="5"/>
        <v/>
      </c>
      <c r="J92" s="24">
        <v>30</v>
      </c>
      <c r="K92" s="24"/>
      <c r="L92" s="22" t="str">
        <f t="shared" si="6"/>
        <v/>
      </c>
      <c r="M92" s="23" t="str">
        <f t="shared" si="7"/>
        <v/>
      </c>
      <c r="N92" s="30"/>
      <c r="O92" s="125"/>
    </row>
    <row r="93" spans="1:15" ht="79.900000000000006" customHeight="1">
      <c r="A93" s="20">
        <v>46185</v>
      </c>
      <c r="B93" s="21"/>
      <c r="C93" s="21"/>
      <c r="D93" s="21"/>
      <c r="E93" s="13"/>
      <c r="F93" s="14">
        <v>36</v>
      </c>
      <c r="G93" s="24"/>
      <c r="H93" s="22" t="str">
        <f t="shared" si="4"/>
        <v/>
      </c>
      <c r="I93" s="23" t="str">
        <f t="shared" si="5"/>
        <v/>
      </c>
      <c r="J93" s="24">
        <v>30</v>
      </c>
      <c r="K93" s="24"/>
      <c r="L93" s="22" t="str">
        <f t="shared" si="6"/>
        <v/>
      </c>
      <c r="M93" s="23" t="str">
        <f t="shared" si="7"/>
        <v/>
      </c>
      <c r="N93" s="30"/>
      <c r="O93" s="125"/>
    </row>
    <row r="94" spans="1:15" ht="79.900000000000006" customHeight="1">
      <c r="A94" s="33">
        <v>46189</v>
      </c>
      <c r="B94" s="21"/>
      <c r="C94" s="21"/>
      <c r="D94" s="21"/>
      <c r="E94" s="13"/>
      <c r="F94" s="14">
        <v>36</v>
      </c>
      <c r="G94" s="24"/>
      <c r="H94" s="22" t="str">
        <f t="shared" si="4"/>
        <v/>
      </c>
      <c r="I94" s="23" t="str">
        <f t="shared" si="5"/>
        <v/>
      </c>
      <c r="J94" s="24">
        <v>30</v>
      </c>
      <c r="K94" s="24"/>
      <c r="L94" s="22" t="str">
        <f t="shared" si="6"/>
        <v/>
      </c>
      <c r="M94" s="23" t="str">
        <f t="shared" si="7"/>
        <v/>
      </c>
      <c r="N94" s="30"/>
      <c r="O94" s="125"/>
    </row>
    <row r="95" spans="1:15" ht="79.900000000000006" customHeight="1">
      <c r="A95" s="33">
        <v>46190</v>
      </c>
      <c r="B95" s="21"/>
      <c r="C95" s="21"/>
      <c r="D95" s="21"/>
      <c r="E95" s="13"/>
      <c r="F95" s="14">
        <v>36</v>
      </c>
      <c r="G95" s="24"/>
      <c r="H95" s="22" t="str">
        <f t="shared" si="4"/>
        <v/>
      </c>
      <c r="I95" s="23" t="str">
        <f t="shared" si="5"/>
        <v/>
      </c>
      <c r="J95" s="24">
        <v>30</v>
      </c>
      <c r="K95" s="24"/>
      <c r="L95" s="22" t="str">
        <f t="shared" si="6"/>
        <v/>
      </c>
      <c r="M95" s="23" t="str">
        <f t="shared" si="7"/>
        <v/>
      </c>
      <c r="N95" s="30"/>
      <c r="O95" s="125"/>
    </row>
    <row r="96" spans="1:15" ht="79.900000000000006" customHeight="1">
      <c r="A96" s="33">
        <v>46191</v>
      </c>
      <c r="B96" s="21"/>
      <c r="C96" s="21"/>
      <c r="D96" s="21"/>
      <c r="E96" s="13"/>
      <c r="F96" s="14">
        <v>36</v>
      </c>
      <c r="G96" s="24"/>
      <c r="H96" s="22" t="str">
        <f t="shared" si="4"/>
        <v/>
      </c>
      <c r="I96" s="23" t="str">
        <f t="shared" si="5"/>
        <v/>
      </c>
      <c r="J96" s="24">
        <v>30</v>
      </c>
      <c r="K96" s="24"/>
      <c r="L96" s="22" t="str">
        <f t="shared" si="6"/>
        <v/>
      </c>
      <c r="M96" s="23" t="str">
        <f t="shared" si="7"/>
        <v/>
      </c>
      <c r="N96" s="30"/>
      <c r="O96" s="125"/>
    </row>
    <row r="97" spans="1:15" ht="79.900000000000006" customHeight="1">
      <c r="A97" s="33">
        <v>46192</v>
      </c>
      <c r="B97" s="21"/>
      <c r="C97" s="21"/>
      <c r="D97" s="21"/>
      <c r="E97" s="13"/>
      <c r="F97" s="14">
        <v>36</v>
      </c>
      <c r="G97" s="24"/>
      <c r="H97" s="22" t="str">
        <f t="shared" si="4"/>
        <v/>
      </c>
      <c r="I97" s="23" t="str">
        <f t="shared" si="5"/>
        <v/>
      </c>
      <c r="J97" s="24">
        <v>30</v>
      </c>
      <c r="K97" s="24"/>
      <c r="L97" s="22" t="str">
        <f t="shared" si="6"/>
        <v/>
      </c>
      <c r="M97" s="23" t="str">
        <f t="shared" si="7"/>
        <v/>
      </c>
      <c r="N97" s="30"/>
      <c r="O97" s="125"/>
    </row>
    <row r="98" spans="1:15" ht="79.900000000000006" customHeight="1">
      <c r="A98" s="20">
        <v>46195</v>
      </c>
      <c r="B98" s="21"/>
      <c r="C98" s="21"/>
      <c r="D98" s="21"/>
      <c r="E98" s="13"/>
      <c r="F98" s="14">
        <v>36</v>
      </c>
      <c r="G98" s="24"/>
      <c r="H98" s="22" t="str">
        <f t="shared" si="4"/>
        <v/>
      </c>
      <c r="I98" s="23" t="str">
        <f t="shared" si="5"/>
        <v/>
      </c>
      <c r="J98" s="24">
        <v>30</v>
      </c>
      <c r="K98" s="24"/>
      <c r="L98" s="22" t="str">
        <f t="shared" si="6"/>
        <v/>
      </c>
      <c r="M98" s="23" t="str">
        <f t="shared" si="7"/>
        <v/>
      </c>
      <c r="N98" s="30"/>
      <c r="O98" s="125"/>
    </row>
    <row r="99" spans="1:15" ht="79.900000000000006" customHeight="1">
      <c r="A99" s="20">
        <v>46196</v>
      </c>
      <c r="B99" s="21"/>
      <c r="C99" s="21"/>
      <c r="D99" s="21"/>
      <c r="E99" s="13"/>
      <c r="F99" s="14">
        <v>36</v>
      </c>
      <c r="G99" s="24"/>
      <c r="H99" s="22" t="str">
        <f t="shared" si="4"/>
        <v/>
      </c>
      <c r="I99" s="23" t="str">
        <f t="shared" si="5"/>
        <v/>
      </c>
      <c r="J99" s="24">
        <v>30</v>
      </c>
      <c r="K99" s="24"/>
      <c r="L99" s="22" t="str">
        <f t="shared" si="6"/>
        <v/>
      </c>
      <c r="M99" s="23" t="str">
        <f t="shared" si="7"/>
        <v/>
      </c>
      <c r="N99" s="30"/>
      <c r="O99" s="125"/>
    </row>
    <row r="100" spans="1:15" ht="79.900000000000006" customHeight="1">
      <c r="A100" s="20">
        <v>46197</v>
      </c>
      <c r="B100" s="21"/>
      <c r="C100" s="21"/>
      <c r="D100" s="21"/>
      <c r="E100" s="13"/>
      <c r="F100" s="14">
        <v>36</v>
      </c>
      <c r="G100" s="24"/>
      <c r="H100" s="22" t="str">
        <f t="shared" si="4"/>
        <v/>
      </c>
      <c r="I100" s="23" t="str">
        <f t="shared" si="5"/>
        <v/>
      </c>
      <c r="J100" s="24">
        <v>30</v>
      </c>
      <c r="K100" s="24"/>
      <c r="L100" s="22" t="str">
        <f t="shared" si="6"/>
        <v/>
      </c>
      <c r="M100" s="23" t="str">
        <f t="shared" si="7"/>
        <v/>
      </c>
      <c r="N100" s="30"/>
      <c r="O100" s="125"/>
    </row>
    <row r="101" spans="1:15" ht="79.900000000000006" customHeight="1">
      <c r="A101" s="20">
        <v>46198</v>
      </c>
      <c r="B101" s="21"/>
      <c r="C101" s="21"/>
      <c r="D101" s="21"/>
      <c r="E101" s="13"/>
      <c r="F101" s="14">
        <v>36</v>
      </c>
      <c r="G101" s="24"/>
      <c r="H101" s="22" t="str">
        <f t="shared" si="4"/>
        <v/>
      </c>
      <c r="I101" s="23" t="str">
        <f t="shared" si="5"/>
        <v/>
      </c>
      <c r="J101" s="24">
        <v>30</v>
      </c>
      <c r="K101" s="24"/>
      <c r="L101" s="22" t="str">
        <f t="shared" si="6"/>
        <v/>
      </c>
      <c r="M101" s="23" t="str">
        <f t="shared" si="7"/>
        <v/>
      </c>
      <c r="N101" s="30"/>
      <c r="O101" s="125"/>
    </row>
    <row r="102" spans="1:15" ht="79.900000000000006" customHeight="1">
      <c r="A102" s="20">
        <v>46199</v>
      </c>
      <c r="B102" s="21"/>
      <c r="C102" s="21"/>
      <c r="D102" s="21"/>
      <c r="E102" s="13"/>
      <c r="F102" s="14">
        <v>36</v>
      </c>
      <c r="G102" s="24"/>
      <c r="H102" s="22" t="str">
        <f t="shared" si="4"/>
        <v/>
      </c>
      <c r="I102" s="23" t="str">
        <f t="shared" si="5"/>
        <v/>
      </c>
      <c r="J102" s="24">
        <v>30</v>
      </c>
      <c r="K102" s="24"/>
      <c r="L102" s="22" t="str">
        <f t="shared" si="6"/>
        <v/>
      </c>
      <c r="M102" s="23" t="str">
        <f t="shared" si="7"/>
        <v/>
      </c>
      <c r="N102" s="30"/>
      <c r="O102" s="125"/>
    </row>
    <row r="103" spans="1:15" ht="79.900000000000006" customHeight="1">
      <c r="A103" s="33">
        <v>46203</v>
      </c>
      <c r="B103" s="21"/>
      <c r="C103" s="21"/>
      <c r="D103" s="21"/>
      <c r="E103" s="13"/>
      <c r="F103" s="14">
        <v>36</v>
      </c>
      <c r="G103" s="24"/>
      <c r="H103" s="22" t="str">
        <f t="shared" si="4"/>
        <v/>
      </c>
      <c r="I103" s="23" t="str">
        <f t="shared" si="5"/>
        <v/>
      </c>
      <c r="J103" s="24">
        <v>30</v>
      </c>
      <c r="K103" s="24"/>
      <c r="L103" s="22" t="str">
        <f t="shared" si="6"/>
        <v/>
      </c>
      <c r="M103" s="23" t="str">
        <f t="shared" si="7"/>
        <v/>
      </c>
      <c r="N103" s="30"/>
      <c r="O103" s="125"/>
    </row>
    <row r="104" spans="1:15" ht="79.900000000000006" customHeight="1">
      <c r="A104" s="33">
        <v>46204</v>
      </c>
      <c r="B104" s="21"/>
      <c r="C104" s="21"/>
      <c r="D104" s="21"/>
      <c r="E104" s="13"/>
      <c r="F104" s="14">
        <v>36</v>
      </c>
      <c r="G104" s="24"/>
      <c r="H104" s="22" t="str">
        <f t="shared" si="4"/>
        <v/>
      </c>
      <c r="I104" s="23" t="str">
        <f t="shared" si="5"/>
        <v/>
      </c>
      <c r="J104" s="24">
        <v>30</v>
      </c>
      <c r="K104" s="24"/>
      <c r="L104" s="22" t="str">
        <f t="shared" si="6"/>
        <v/>
      </c>
      <c r="M104" s="23" t="str">
        <f t="shared" si="7"/>
        <v/>
      </c>
      <c r="N104" s="30"/>
      <c r="O104" s="125"/>
    </row>
    <row r="105" spans="1:15" ht="79.900000000000006" customHeight="1">
      <c r="A105" s="33">
        <v>46205</v>
      </c>
      <c r="B105" s="21"/>
      <c r="C105" s="21"/>
      <c r="D105" s="21"/>
      <c r="E105" s="13"/>
      <c r="F105" s="14">
        <v>36</v>
      </c>
      <c r="G105" s="24"/>
      <c r="H105" s="22" t="str">
        <f t="shared" si="4"/>
        <v/>
      </c>
      <c r="I105" s="23" t="str">
        <f t="shared" si="5"/>
        <v/>
      </c>
      <c r="J105" s="24">
        <v>30</v>
      </c>
      <c r="K105" s="24"/>
      <c r="L105" s="22" t="str">
        <f t="shared" si="6"/>
        <v/>
      </c>
      <c r="M105" s="23" t="str">
        <f t="shared" si="7"/>
        <v/>
      </c>
      <c r="N105" s="30"/>
      <c r="O105" s="125"/>
    </row>
    <row r="106" spans="1:15" ht="79.900000000000006" customHeight="1">
      <c r="A106" s="33">
        <v>46206</v>
      </c>
      <c r="B106" s="21"/>
      <c r="C106" s="21"/>
      <c r="D106" s="21"/>
      <c r="E106" s="13"/>
      <c r="F106" s="14">
        <v>36</v>
      </c>
      <c r="G106" s="24"/>
      <c r="H106" s="22" t="str">
        <f t="shared" si="4"/>
        <v/>
      </c>
      <c r="I106" s="23" t="str">
        <f t="shared" si="5"/>
        <v/>
      </c>
      <c r="J106" s="24">
        <v>30</v>
      </c>
      <c r="K106" s="24"/>
      <c r="L106" s="22" t="str">
        <f t="shared" si="6"/>
        <v/>
      </c>
      <c r="M106" s="23" t="str">
        <f t="shared" si="7"/>
        <v/>
      </c>
      <c r="N106" s="30"/>
      <c r="O106" s="125"/>
    </row>
    <row r="107" spans="1:15" ht="79.900000000000006" customHeight="1">
      <c r="A107" s="20">
        <v>46209</v>
      </c>
      <c r="B107" s="21"/>
      <c r="C107" s="21"/>
      <c r="D107" s="21"/>
      <c r="E107" s="13"/>
      <c r="F107" s="14">
        <v>36</v>
      </c>
      <c r="G107" s="24"/>
      <c r="H107" s="22" t="str">
        <f t="shared" si="4"/>
        <v/>
      </c>
      <c r="I107" s="23" t="str">
        <f t="shared" si="5"/>
        <v/>
      </c>
      <c r="J107" s="24">
        <v>30</v>
      </c>
      <c r="K107" s="24"/>
      <c r="L107" s="22" t="str">
        <f t="shared" si="6"/>
        <v/>
      </c>
      <c r="M107" s="23" t="str">
        <f t="shared" si="7"/>
        <v/>
      </c>
      <c r="N107" s="30"/>
      <c r="O107" s="125"/>
    </row>
    <row r="108" spans="1:15" ht="79.900000000000006" customHeight="1">
      <c r="A108" s="20">
        <v>46210</v>
      </c>
      <c r="B108" s="21"/>
      <c r="C108" s="21"/>
      <c r="D108" s="21"/>
      <c r="E108" s="13"/>
      <c r="F108" s="14">
        <v>36</v>
      </c>
      <c r="G108" s="24"/>
      <c r="H108" s="22" t="str">
        <f t="shared" si="4"/>
        <v/>
      </c>
      <c r="I108" s="23" t="str">
        <f t="shared" si="5"/>
        <v/>
      </c>
      <c r="J108" s="24">
        <v>30</v>
      </c>
      <c r="K108" s="24"/>
      <c r="L108" s="22" t="str">
        <f t="shared" si="6"/>
        <v/>
      </c>
      <c r="M108" s="23" t="str">
        <f t="shared" si="7"/>
        <v/>
      </c>
      <c r="N108" s="30"/>
      <c r="O108" s="125"/>
    </row>
    <row r="109" spans="1:15" ht="79.900000000000006" customHeight="1">
      <c r="A109" s="20">
        <v>46211</v>
      </c>
      <c r="B109" s="21"/>
      <c r="C109" s="21"/>
      <c r="D109" s="21"/>
      <c r="E109" s="13"/>
      <c r="F109" s="14">
        <v>36</v>
      </c>
      <c r="G109" s="24"/>
      <c r="H109" s="22" t="str">
        <f t="shared" si="4"/>
        <v/>
      </c>
      <c r="I109" s="23" t="str">
        <f t="shared" si="5"/>
        <v/>
      </c>
      <c r="J109" s="24">
        <v>30</v>
      </c>
      <c r="K109" s="24"/>
      <c r="L109" s="22" t="str">
        <f t="shared" si="6"/>
        <v/>
      </c>
      <c r="M109" s="23" t="str">
        <f t="shared" si="7"/>
        <v/>
      </c>
      <c r="N109" s="30"/>
      <c r="O109" s="125"/>
    </row>
    <row r="110" spans="1:15" ht="79.900000000000006" customHeight="1">
      <c r="A110" s="20">
        <v>46212</v>
      </c>
      <c r="B110" s="21"/>
      <c r="C110" s="21"/>
      <c r="D110" s="21"/>
      <c r="E110" s="13"/>
      <c r="F110" s="14">
        <v>36</v>
      </c>
      <c r="G110" s="24"/>
      <c r="H110" s="22" t="str">
        <f t="shared" si="4"/>
        <v/>
      </c>
      <c r="I110" s="23" t="str">
        <f t="shared" si="5"/>
        <v/>
      </c>
      <c r="J110" s="24">
        <v>30</v>
      </c>
      <c r="K110" s="24"/>
      <c r="L110" s="22" t="str">
        <f t="shared" si="6"/>
        <v/>
      </c>
      <c r="M110" s="23" t="str">
        <f t="shared" si="7"/>
        <v/>
      </c>
      <c r="N110" s="30"/>
      <c r="O110" s="125"/>
    </row>
    <row r="111" spans="1:15" ht="79.900000000000006" customHeight="1">
      <c r="A111" s="20">
        <v>46213</v>
      </c>
      <c r="B111" s="21"/>
      <c r="C111" s="21"/>
      <c r="D111" s="21"/>
      <c r="E111" s="13"/>
      <c r="F111" s="14">
        <v>36</v>
      </c>
      <c r="G111" s="24"/>
      <c r="H111" s="22" t="str">
        <f t="shared" si="4"/>
        <v/>
      </c>
      <c r="I111" s="23" t="str">
        <f t="shared" si="5"/>
        <v/>
      </c>
      <c r="J111" s="24">
        <v>30</v>
      </c>
      <c r="K111" s="24"/>
      <c r="L111" s="22" t="str">
        <f t="shared" si="6"/>
        <v/>
      </c>
      <c r="M111" s="23" t="str">
        <f t="shared" si="7"/>
        <v/>
      </c>
      <c r="N111" s="30"/>
      <c r="O111" s="125"/>
    </row>
    <row r="112" spans="1:15" ht="79.900000000000006" customHeight="1">
      <c r="A112" s="33">
        <v>46216</v>
      </c>
      <c r="B112" s="21"/>
      <c r="C112" s="21"/>
      <c r="D112" s="21"/>
      <c r="E112" s="13"/>
      <c r="F112" s="14">
        <v>36</v>
      </c>
      <c r="G112" s="24"/>
      <c r="H112" s="22" t="str">
        <f t="shared" si="4"/>
        <v/>
      </c>
      <c r="I112" s="23" t="str">
        <f t="shared" si="5"/>
        <v/>
      </c>
      <c r="J112" s="24">
        <v>30</v>
      </c>
      <c r="K112" s="24"/>
      <c r="L112" s="22" t="str">
        <f t="shared" si="6"/>
        <v/>
      </c>
      <c r="M112" s="23" t="str">
        <f t="shared" si="7"/>
        <v/>
      </c>
      <c r="N112" s="30"/>
      <c r="O112" s="125"/>
    </row>
    <row r="113" spans="1:15" ht="79.900000000000006" customHeight="1">
      <c r="A113" s="33">
        <v>46217</v>
      </c>
      <c r="B113" s="21"/>
      <c r="C113" s="21"/>
      <c r="D113" s="21"/>
      <c r="E113" s="13"/>
      <c r="F113" s="14">
        <v>36</v>
      </c>
      <c r="G113" s="24"/>
      <c r="H113" s="22" t="str">
        <f t="shared" si="4"/>
        <v/>
      </c>
      <c r="I113" s="23" t="str">
        <f t="shared" si="5"/>
        <v/>
      </c>
      <c r="J113" s="24">
        <v>30</v>
      </c>
      <c r="K113" s="24"/>
      <c r="L113" s="22" t="str">
        <f t="shared" si="6"/>
        <v/>
      </c>
      <c r="M113" s="23" t="str">
        <f t="shared" si="7"/>
        <v/>
      </c>
      <c r="N113" s="30"/>
      <c r="O113" s="125"/>
    </row>
    <row r="114" spans="1:15" ht="79.900000000000006" customHeight="1">
      <c r="A114" s="33">
        <v>46218</v>
      </c>
      <c r="B114" s="21"/>
      <c r="C114" s="21"/>
      <c r="D114" s="21"/>
      <c r="E114" s="13"/>
      <c r="F114" s="14">
        <v>36</v>
      </c>
      <c r="G114" s="24"/>
      <c r="H114" s="22" t="str">
        <f t="shared" si="4"/>
        <v/>
      </c>
      <c r="I114" s="23" t="str">
        <f t="shared" si="5"/>
        <v/>
      </c>
      <c r="J114" s="24">
        <v>30</v>
      </c>
      <c r="K114" s="24"/>
      <c r="L114" s="22" t="str">
        <f t="shared" si="6"/>
        <v/>
      </c>
      <c r="M114" s="23" t="str">
        <f t="shared" si="7"/>
        <v/>
      </c>
      <c r="N114" s="30"/>
      <c r="O114" s="125"/>
    </row>
    <row r="115" spans="1:15" ht="79.900000000000006" customHeight="1">
      <c r="A115" s="33">
        <v>46219</v>
      </c>
      <c r="B115" s="21"/>
      <c r="C115" s="21"/>
      <c r="D115" s="21"/>
      <c r="E115" s="13"/>
      <c r="F115" s="14">
        <v>36</v>
      </c>
      <c r="G115" s="24"/>
      <c r="H115" s="22" t="str">
        <f t="shared" si="4"/>
        <v/>
      </c>
      <c r="I115" s="23" t="str">
        <f t="shared" si="5"/>
        <v/>
      </c>
      <c r="J115" s="24">
        <v>30</v>
      </c>
      <c r="K115" s="24"/>
      <c r="L115" s="22" t="str">
        <f t="shared" si="6"/>
        <v/>
      </c>
      <c r="M115" s="23" t="str">
        <f t="shared" si="7"/>
        <v/>
      </c>
      <c r="N115" s="30"/>
      <c r="O115" s="125"/>
    </row>
    <row r="116" spans="1:15" ht="79.900000000000006" customHeight="1">
      <c r="A116" s="33">
        <v>46220</v>
      </c>
      <c r="B116" s="21"/>
      <c r="C116" s="21"/>
      <c r="D116" s="21"/>
      <c r="E116" s="13"/>
      <c r="F116" s="14">
        <v>36</v>
      </c>
      <c r="G116" s="24"/>
      <c r="H116" s="22" t="str">
        <f t="shared" si="4"/>
        <v/>
      </c>
      <c r="I116" s="23" t="str">
        <f t="shared" si="5"/>
        <v/>
      </c>
      <c r="J116" s="24">
        <v>30</v>
      </c>
      <c r="K116" s="24"/>
      <c r="L116" s="22" t="str">
        <f t="shared" si="6"/>
        <v/>
      </c>
      <c r="M116" s="23" t="str">
        <f t="shared" si="7"/>
        <v/>
      </c>
      <c r="N116" s="30"/>
      <c r="O116" s="125"/>
    </row>
    <row r="117" spans="1:15" ht="79.900000000000006" customHeight="1">
      <c r="A117" s="20">
        <v>46224</v>
      </c>
      <c r="B117" s="21"/>
      <c r="C117" s="21"/>
      <c r="D117" s="21"/>
      <c r="E117" s="13"/>
      <c r="F117" s="14">
        <v>36</v>
      </c>
      <c r="G117" s="24"/>
      <c r="H117" s="22" t="str">
        <f t="shared" si="4"/>
        <v/>
      </c>
      <c r="I117" s="23" t="str">
        <f t="shared" si="5"/>
        <v/>
      </c>
      <c r="J117" s="24">
        <v>30</v>
      </c>
      <c r="K117" s="24"/>
      <c r="L117" s="22" t="str">
        <f t="shared" si="6"/>
        <v/>
      </c>
      <c r="M117" s="23" t="str">
        <f t="shared" si="7"/>
        <v/>
      </c>
      <c r="N117" s="30"/>
      <c r="O117" s="125"/>
    </row>
    <row r="118" spans="1:15" ht="79.900000000000006" customHeight="1">
      <c r="A118" s="20">
        <v>46225</v>
      </c>
      <c r="B118" s="21"/>
      <c r="C118" s="21"/>
      <c r="D118" s="21"/>
      <c r="E118" s="13"/>
      <c r="F118" s="14">
        <v>36</v>
      </c>
      <c r="G118" s="24"/>
      <c r="H118" s="22" t="str">
        <f t="shared" si="4"/>
        <v/>
      </c>
      <c r="I118" s="23" t="str">
        <f t="shared" si="5"/>
        <v/>
      </c>
      <c r="J118" s="24">
        <v>30</v>
      </c>
      <c r="K118" s="24"/>
      <c r="L118" s="22" t="str">
        <f t="shared" si="6"/>
        <v/>
      </c>
      <c r="M118" s="23" t="str">
        <f t="shared" si="7"/>
        <v/>
      </c>
      <c r="N118" s="30"/>
      <c r="O118" s="125"/>
    </row>
    <row r="119" spans="1:15" ht="79.900000000000006" customHeight="1">
      <c r="A119" s="20">
        <v>46226</v>
      </c>
      <c r="B119" s="21"/>
      <c r="C119" s="21"/>
      <c r="D119" s="21"/>
      <c r="E119" s="13"/>
      <c r="F119" s="14">
        <v>36</v>
      </c>
      <c r="G119" s="24"/>
      <c r="H119" s="22" t="str">
        <f t="shared" si="4"/>
        <v/>
      </c>
      <c r="I119" s="23" t="str">
        <f t="shared" si="5"/>
        <v/>
      </c>
      <c r="J119" s="24">
        <v>30</v>
      </c>
      <c r="K119" s="24"/>
      <c r="L119" s="22" t="str">
        <f t="shared" si="6"/>
        <v/>
      </c>
      <c r="M119" s="23" t="str">
        <f t="shared" si="7"/>
        <v/>
      </c>
      <c r="N119" s="30"/>
      <c r="O119" s="125"/>
    </row>
    <row r="120" spans="1:15" ht="79.900000000000006" customHeight="1">
      <c r="A120" s="20">
        <v>46227</v>
      </c>
      <c r="B120" s="21"/>
      <c r="C120" s="21"/>
      <c r="D120" s="21"/>
      <c r="E120" s="13"/>
      <c r="F120" s="14">
        <v>36</v>
      </c>
      <c r="G120" s="24"/>
      <c r="H120" s="22" t="str">
        <f t="shared" si="4"/>
        <v/>
      </c>
      <c r="I120" s="23" t="str">
        <f t="shared" si="5"/>
        <v/>
      </c>
      <c r="J120" s="24">
        <v>30</v>
      </c>
      <c r="K120" s="24"/>
      <c r="L120" s="22" t="str">
        <f t="shared" si="6"/>
        <v/>
      </c>
      <c r="M120" s="23" t="str">
        <f t="shared" si="7"/>
        <v/>
      </c>
      <c r="N120" s="30"/>
      <c r="O120" s="125"/>
    </row>
    <row r="121" spans="1:15" ht="79.900000000000006" customHeight="1">
      <c r="A121" s="33">
        <v>46230</v>
      </c>
      <c r="B121" s="21"/>
      <c r="C121" s="21"/>
      <c r="D121" s="21"/>
      <c r="E121" s="13"/>
      <c r="F121" s="14">
        <v>36</v>
      </c>
      <c r="G121" s="24"/>
      <c r="H121" s="22" t="str">
        <f t="shared" si="4"/>
        <v/>
      </c>
      <c r="I121" s="23" t="str">
        <f t="shared" si="5"/>
        <v/>
      </c>
      <c r="J121" s="24">
        <v>30</v>
      </c>
      <c r="K121" s="24"/>
      <c r="L121" s="22" t="str">
        <f t="shared" si="6"/>
        <v/>
      </c>
      <c r="M121" s="23" t="str">
        <f t="shared" si="7"/>
        <v/>
      </c>
      <c r="N121" s="30"/>
      <c r="O121" s="125"/>
    </row>
    <row r="122" spans="1:15" ht="79.900000000000006" customHeight="1">
      <c r="A122" s="33">
        <v>46231</v>
      </c>
      <c r="B122" s="21"/>
      <c r="C122" s="21"/>
      <c r="D122" s="21"/>
      <c r="E122" s="13"/>
      <c r="F122" s="14">
        <v>36</v>
      </c>
      <c r="G122" s="24"/>
      <c r="H122" s="22" t="str">
        <f t="shared" si="4"/>
        <v/>
      </c>
      <c r="I122" s="23" t="str">
        <f t="shared" si="5"/>
        <v/>
      </c>
      <c r="J122" s="24">
        <v>30</v>
      </c>
      <c r="K122" s="24"/>
      <c r="L122" s="22" t="str">
        <f t="shared" si="6"/>
        <v/>
      </c>
      <c r="M122" s="23" t="str">
        <f t="shared" si="7"/>
        <v/>
      </c>
      <c r="N122" s="30"/>
      <c r="O122" s="125"/>
    </row>
    <row r="123" spans="1:15" ht="79.900000000000006" customHeight="1">
      <c r="A123" s="33">
        <v>46232</v>
      </c>
      <c r="B123" s="21"/>
      <c r="C123" s="21"/>
      <c r="D123" s="21"/>
      <c r="E123" s="13"/>
      <c r="F123" s="14">
        <v>36</v>
      </c>
      <c r="G123" s="24"/>
      <c r="H123" s="22" t="str">
        <f t="shared" si="4"/>
        <v/>
      </c>
      <c r="I123" s="23" t="str">
        <f t="shared" si="5"/>
        <v/>
      </c>
      <c r="J123" s="24">
        <v>30</v>
      </c>
      <c r="K123" s="24"/>
      <c r="L123" s="22" t="str">
        <f t="shared" si="6"/>
        <v/>
      </c>
      <c r="M123" s="23" t="str">
        <f t="shared" si="7"/>
        <v/>
      </c>
      <c r="N123" s="30"/>
      <c r="O123" s="125"/>
    </row>
    <row r="124" spans="1:15" ht="79.900000000000006" customHeight="1">
      <c r="A124" s="33">
        <v>46233</v>
      </c>
      <c r="B124" s="21"/>
      <c r="C124" s="21"/>
      <c r="D124" s="21"/>
      <c r="E124" s="13"/>
      <c r="F124" s="14">
        <v>36</v>
      </c>
      <c r="G124" s="24"/>
      <c r="H124" s="22" t="str">
        <f t="shared" si="4"/>
        <v/>
      </c>
      <c r="I124" s="23" t="str">
        <f t="shared" si="5"/>
        <v/>
      </c>
      <c r="J124" s="24">
        <v>30</v>
      </c>
      <c r="K124" s="24"/>
      <c r="L124" s="22" t="str">
        <f t="shared" si="6"/>
        <v/>
      </c>
      <c r="M124" s="23" t="str">
        <f t="shared" si="7"/>
        <v/>
      </c>
      <c r="N124" s="30"/>
      <c r="O124" s="125"/>
    </row>
    <row r="125" spans="1:15" ht="79.900000000000006" customHeight="1">
      <c r="A125" s="33">
        <v>46234</v>
      </c>
      <c r="B125" s="21"/>
      <c r="C125" s="21"/>
      <c r="D125" s="21"/>
      <c r="E125" s="13"/>
      <c r="F125" s="14">
        <v>36</v>
      </c>
      <c r="G125" s="24"/>
      <c r="H125" s="22" t="str">
        <f t="shared" si="4"/>
        <v/>
      </c>
      <c r="I125" s="23" t="str">
        <f t="shared" si="5"/>
        <v/>
      </c>
      <c r="J125" s="24">
        <v>30</v>
      </c>
      <c r="K125" s="24"/>
      <c r="L125" s="22" t="str">
        <f t="shared" si="6"/>
        <v/>
      </c>
      <c r="M125" s="23" t="str">
        <f t="shared" si="7"/>
        <v/>
      </c>
      <c r="N125" s="30"/>
      <c r="O125" s="125"/>
    </row>
    <row r="126" spans="1:15" ht="79.900000000000006" customHeight="1">
      <c r="A126" s="20">
        <v>46237</v>
      </c>
      <c r="B126" s="21"/>
      <c r="C126" s="21"/>
      <c r="D126" s="21"/>
      <c r="E126" s="13"/>
      <c r="F126" s="14">
        <v>36</v>
      </c>
      <c r="G126" s="24"/>
      <c r="H126" s="22" t="str">
        <f t="shared" si="4"/>
        <v/>
      </c>
      <c r="I126" s="23" t="str">
        <f t="shared" si="5"/>
        <v/>
      </c>
      <c r="J126" s="24">
        <v>30</v>
      </c>
      <c r="K126" s="24"/>
      <c r="L126" s="22" t="str">
        <f t="shared" si="6"/>
        <v/>
      </c>
      <c r="M126" s="23" t="str">
        <f t="shared" si="7"/>
        <v/>
      </c>
      <c r="N126" s="30"/>
      <c r="O126" s="125"/>
    </row>
    <row r="127" spans="1:15" ht="79.900000000000006" customHeight="1">
      <c r="A127" s="20">
        <v>46238</v>
      </c>
      <c r="B127" s="21"/>
      <c r="C127" s="21"/>
      <c r="D127" s="21"/>
      <c r="E127" s="13"/>
      <c r="F127" s="14">
        <v>36</v>
      </c>
      <c r="G127" s="24"/>
      <c r="H127" s="22" t="str">
        <f t="shared" si="4"/>
        <v/>
      </c>
      <c r="I127" s="23" t="str">
        <f t="shared" si="5"/>
        <v/>
      </c>
      <c r="J127" s="24">
        <v>30</v>
      </c>
      <c r="K127" s="24"/>
      <c r="L127" s="22" t="str">
        <f t="shared" si="6"/>
        <v/>
      </c>
      <c r="M127" s="23" t="str">
        <f t="shared" si="7"/>
        <v/>
      </c>
      <c r="N127" s="30"/>
      <c r="O127" s="125"/>
    </row>
    <row r="128" spans="1:15" ht="79.900000000000006" customHeight="1">
      <c r="A128" s="20">
        <v>46239</v>
      </c>
      <c r="B128" s="21"/>
      <c r="C128" s="21"/>
      <c r="D128" s="21"/>
      <c r="E128" s="13"/>
      <c r="F128" s="14">
        <v>36</v>
      </c>
      <c r="G128" s="24"/>
      <c r="H128" s="22" t="str">
        <f t="shared" si="4"/>
        <v/>
      </c>
      <c r="I128" s="23" t="str">
        <f t="shared" si="5"/>
        <v/>
      </c>
      <c r="J128" s="24">
        <v>30</v>
      </c>
      <c r="K128" s="24"/>
      <c r="L128" s="22" t="str">
        <f t="shared" si="6"/>
        <v/>
      </c>
      <c r="M128" s="23" t="str">
        <f t="shared" si="7"/>
        <v/>
      </c>
      <c r="N128" s="30"/>
      <c r="O128" s="125"/>
    </row>
    <row r="129" spans="1:15" ht="79.900000000000006" customHeight="1">
      <c r="A129" s="20">
        <v>46240</v>
      </c>
      <c r="B129" s="21"/>
      <c r="C129" s="21"/>
      <c r="D129" s="21"/>
      <c r="E129" s="13"/>
      <c r="F129" s="14">
        <v>36</v>
      </c>
      <c r="G129" s="24"/>
      <c r="H129" s="22" t="str">
        <f t="shared" si="4"/>
        <v/>
      </c>
      <c r="I129" s="23" t="str">
        <f t="shared" si="5"/>
        <v/>
      </c>
      <c r="J129" s="24">
        <v>30</v>
      </c>
      <c r="K129" s="24"/>
      <c r="L129" s="22" t="str">
        <f t="shared" si="6"/>
        <v/>
      </c>
      <c r="M129" s="23" t="str">
        <f t="shared" si="7"/>
        <v/>
      </c>
      <c r="N129" s="30"/>
      <c r="O129" s="125"/>
    </row>
    <row r="130" spans="1:15" ht="79.900000000000006" customHeight="1">
      <c r="A130" s="33">
        <v>46244</v>
      </c>
      <c r="B130" s="21"/>
      <c r="C130" s="21"/>
      <c r="D130" s="21"/>
      <c r="E130" s="13"/>
      <c r="F130" s="14">
        <v>36</v>
      </c>
      <c r="G130" s="24"/>
      <c r="H130" s="22" t="str">
        <f t="shared" si="4"/>
        <v/>
      </c>
      <c r="I130" s="23" t="str">
        <f t="shared" si="5"/>
        <v/>
      </c>
      <c r="J130" s="24">
        <v>30</v>
      </c>
      <c r="K130" s="24"/>
      <c r="L130" s="22" t="str">
        <f t="shared" si="6"/>
        <v/>
      </c>
      <c r="M130" s="23" t="str">
        <f t="shared" si="7"/>
        <v/>
      </c>
      <c r="N130" s="30"/>
      <c r="O130" s="125"/>
    </row>
    <row r="131" spans="1:15" ht="79.900000000000006" customHeight="1">
      <c r="A131" s="33">
        <v>46245</v>
      </c>
      <c r="B131" s="21"/>
      <c r="C131" s="21"/>
      <c r="D131" s="21"/>
      <c r="E131" s="13"/>
      <c r="F131" s="14">
        <v>36</v>
      </c>
      <c r="G131" s="24"/>
      <c r="H131" s="22" t="str">
        <f t="shared" si="4"/>
        <v/>
      </c>
      <c r="I131" s="23" t="str">
        <f t="shared" si="5"/>
        <v/>
      </c>
      <c r="J131" s="24">
        <v>30</v>
      </c>
      <c r="K131" s="24"/>
      <c r="L131" s="22" t="str">
        <f t="shared" si="6"/>
        <v/>
      </c>
      <c r="M131" s="23" t="str">
        <f t="shared" si="7"/>
        <v/>
      </c>
      <c r="N131" s="30"/>
      <c r="O131" s="125"/>
    </row>
    <row r="132" spans="1:15" ht="79.900000000000006" customHeight="1">
      <c r="A132" s="33">
        <v>46246</v>
      </c>
      <c r="B132" s="21"/>
      <c r="C132" s="21"/>
      <c r="D132" s="21"/>
      <c r="E132" s="13"/>
      <c r="F132" s="14">
        <v>36</v>
      </c>
      <c r="G132" s="24"/>
      <c r="H132" s="22" t="str">
        <f t="shared" si="4"/>
        <v/>
      </c>
      <c r="I132" s="23" t="str">
        <f t="shared" si="5"/>
        <v/>
      </c>
      <c r="J132" s="24">
        <v>30</v>
      </c>
      <c r="K132" s="24"/>
      <c r="L132" s="22" t="str">
        <f t="shared" si="6"/>
        <v/>
      </c>
      <c r="M132" s="23" t="str">
        <f t="shared" si="7"/>
        <v/>
      </c>
      <c r="N132" s="30"/>
      <c r="O132" s="125"/>
    </row>
    <row r="133" spans="1:15" ht="79.900000000000006" customHeight="1">
      <c r="A133" s="33">
        <v>46247</v>
      </c>
      <c r="B133" s="21"/>
      <c r="C133" s="21"/>
      <c r="D133" s="21"/>
      <c r="E133" s="13"/>
      <c r="F133" s="14">
        <v>36</v>
      </c>
      <c r="G133" s="24"/>
      <c r="H133" s="22" t="str">
        <f t="shared" si="4"/>
        <v/>
      </c>
      <c r="I133" s="23" t="str">
        <f t="shared" si="5"/>
        <v/>
      </c>
      <c r="J133" s="24">
        <v>30</v>
      </c>
      <c r="K133" s="24"/>
      <c r="L133" s="22" t="str">
        <f t="shared" si="6"/>
        <v/>
      </c>
      <c r="M133" s="23" t="str">
        <f t="shared" si="7"/>
        <v/>
      </c>
      <c r="N133" s="30"/>
      <c r="O133" s="125"/>
    </row>
    <row r="134" spans="1:15" ht="79.900000000000006" customHeight="1">
      <c r="A134" s="33">
        <v>46248</v>
      </c>
      <c r="B134" s="21"/>
      <c r="C134" s="21"/>
      <c r="D134" s="21"/>
      <c r="E134" s="13"/>
      <c r="F134" s="14">
        <v>36</v>
      </c>
      <c r="G134" s="24"/>
      <c r="H134" s="22" t="str">
        <f t="shared" ref="H134:H187" si="8">IF(OR(G134=0, G134=""), "", IF(G134&gt;=36, "X", ""))</f>
        <v/>
      </c>
      <c r="I134" s="23" t="str">
        <f t="shared" ref="I134:I187" si="9">IF(OR(G134=0, G134=""), "", IF(G134&lt;36, "X", ""))</f>
        <v/>
      </c>
      <c r="J134" s="24">
        <v>30</v>
      </c>
      <c r="K134" s="24"/>
      <c r="L134" s="22" t="str">
        <f t="shared" ref="L134:L187" si="10">IF(OR(K134=0, K134=""), "", IF(K134&gt;=30, "X", ""))</f>
        <v/>
      </c>
      <c r="M134" s="23" t="str">
        <f t="shared" ref="M134:M187" si="11">IF(OR(K134=0, K134=""), "", IF(K134&lt;30, "X", ""))</f>
        <v/>
      </c>
      <c r="N134" s="30"/>
      <c r="O134" s="125"/>
    </row>
    <row r="135" spans="1:15" ht="79.900000000000006" customHeight="1">
      <c r="A135" s="20">
        <v>46252</v>
      </c>
      <c r="B135" s="21"/>
      <c r="C135" s="21"/>
      <c r="D135" s="21"/>
      <c r="E135" s="13"/>
      <c r="F135" s="14">
        <v>36</v>
      </c>
      <c r="G135" s="24"/>
      <c r="H135" s="22" t="str">
        <f t="shared" si="8"/>
        <v/>
      </c>
      <c r="I135" s="23" t="str">
        <f t="shared" si="9"/>
        <v/>
      </c>
      <c r="J135" s="24">
        <v>30</v>
      </c>
      <c r="K135" s="24"/>
      <c r="L135" s="22" t="str">
        <f t="shared" si="10"/>
        <v/>
      </c>
      <c r="M135" s="23" t="str">
        <f t="shared" si="11"/>
        <v/>
      </c>
      <c r="N135" s="30"/>
      <c r="O135" s="125"/>
    </row>
    <row r="136" spans="1:15" ht="79.900000000000006" customHeight="1">
      <c r="A136" s="20">
        <v>46253</v>
      </c>
      <c r="B136" s="21"/>
      <c r="C136" s="21"/>
      <c r="D136" s="21"/>
      <c r="E136" s="13"/>
      <c r="F136" s="14">
        <v>36</v>
      </c>
      <c r="G136" s="24"/>
      <c r="H136" s="22" t="str">
        <f t="shared" si="8"/>
        <v/>
      </c>
      <c r="I136" s="23" t="str">
        <f t="shared" si="9"/>
        <v/>
      </c>
      <c r="J136" s="24">
        <v>30</v>
      </c>
      <c r="K136" s="24"/>
      <c r="L136" s="22" t="str">
        <f t="shared" si="10"/>
        <v/>
      </c>
      <c r="M136" s="23" t="str">
        <f t="shared" si="11"/>
        <v/>
      </c>
      <c r="N136" s="30"/>
      <c r="O136" s="125"/>
    </row>
    <row r="137" spans="1:15" ht="79.900000000000006" customHeight="1">
      <c r="A137" s="20">
        <v>46254</v>
      </c>
      <c r="B137" s="21"/>
      <c r="C137" s="21"/>
      <c r="D137" s="21"/>
      <c r="E137" s="13"/>
      <c r="F137" s="14">
        <v>36</v>
      </c>
      <c r="G137" s="24"/>
      <c r="H137" s="22" t="str">
        <f t="shared" si="8"/>
        <v/>
      </c>
      <c r="I137" s="23" t="str">
        <f t="shared" si="9"/>
        <v/>
      </c>
      <c r="J137" s="24">
        <v>30</v>
      </c>
      <c r="K137" s="24"/>
      <c r="L137" s="22" t="str">
        <f t="shared" si="10"/>
        <v/>
      </c>
      <c r="M137" s="23" t="str">
        <f t="shared" si="11"/>
        <v/>
      </c>
      <c r="N137" s="30"/>
      <c r="O137" s="125"/>
    </row>
    <row r="138" spans="1:15" ht="79.900000000000006" customHeight="1">
      <c r="A138" s="20">
        <v>46255</v>
      </c>
      <c r="B138" s="21"/>
      <c r="C138" s="21"/>
      <c r="D138" s="21"/>
      <c r="E138" s="13"/>
      <c r="F138" s="14">
        <v>36</v>
      </c>
      <c r="G138" s="24"/>
      <c r="H138" s="22" t="str">
        <f t="shared" si="8"/>
        <v/>
      </c>
      <c r="I138" s="23" t="str">
        <f t="shared" si="9"/>
        <v/>
      </c>
      <c r="J138" s="24">
        <v>30</v>
      </c>
      <c r="K138" s="24"/>
      <c r="L138" s="22" t="str">
        <f t="shared" si="10"/>
        <v/>
      </c>
      <c r="M138" s="23" t="str">
        <f t="shared" si="11"/>
        <v/>
      </c>
      <c r="N138" s="30"/>
      <c r="O138" s="125"/>
    </row>
    <row r="139" spans="1:15" ht="79.900000000000006" customHeight="1">
      <c r="A139" s="33">
        <v>46258</v>
      </c>
      <c r="B139" s="21"/>
      <c r="C139" s="21"/>
      <c r="D139" s="21"/>
      <c r="E139" s="13"/>
      <c r="F139" s="14">
        <v>36</v>
      </c>
      <c r="G139" s="24"/>
      <c r="H139" s="22" t="str">
        <f t="shared" si="8"/>
        <v/>
      </c>
      <c r="I139" s="23" t="str">
        <f t="shared" si="9"/>
        <v/>
      </c>
      <c r="J139" s="24">
        <v>30</v>
      </c>
      <c r="K139" s="24"/>
      <c r="L139" s="22" t="str">
        <f t="shared" si="10"/>
        <v/>
      </c>
      <c r="M139" s="23" t="str">
        <f t="shared" si="11"/>
        <v/>
      </c>
      <c r="N139" s="30"/>
      <c r="O139" s="125"/>
    </row>
    <row r="140" spans="1:15" ht="79.900000000000006" customHeight="1">
      <c r="A140" s="33">
        <v>46259</v>
      </c>
      <c r="B140" s="21"/>
      <c r="C140" s="21"/>
      <c r="D140" s="21"/>
      <c r="E140" s="13"/>
      <c r="F140" s="14">
        <v>36</v>
      </c>
      <c r="G140" s="24"/>
      <c r="H140" s="22" t="str">
        <f t="shared" si="8"/>
        <v/>
      </c>
      <c r="I140" s="23" t="str">
        <f t="shared" si="9"/>
        <v/>
      </c>
      <c r="J140" s="24">
        <v>30</v>
      </c>
      <c r="K140" s="24"/>
      <c r="L140" s="22" t="str">
        <f t="shared" si="10"/>
        <v/>
      </c>
      <c r="M140" s="23" t="str">
        <f t="shared" si="11"/>
        <v/>
      </c>
      <c r="N140" s="30"/>
      <c r="O140" s="125"/>
    </row>
    <row r="141" spans="1:15" ht="79.900000000000006" customHeight="1">
      <c r="A141" s="33">
        <v>46260</v>
      </c>
      <c r="B141" s="21"/>
      <c r="C141" s="21"/>
      <c r="D141" s="21"/>
      <c r="E141" s="13"/>
      <c r="F141" s="14">
        <v>36</v>
      </c>
      <c r="G141" s="24"/>
      <c r="H141" s="22" t="str">
        <f t="shared" si="8"/>
        <v/>
      </c>
      <c r="I141" s="23" t="str">
        <f t="shared" si="9"/>
        <v/>
      </c>
      <c r="J141" s="24">
        <v>30</v>
      </c>
      <c r="K141" s="24"/>
      <c r="L141" s="22" t="str">
        <f t="shared" si="10"/>
        <v/>
      </c>
      <c r="M141" s="23" t="str">
        <f t="shared" si="11"/>
        <v/>
      </c>
      <c r="N141" s="30"/>
      <c r="O141" s="125"/>
    </row>
    <row r="142" spans="1:15" ht="79.900000000000006" customHeight="1">
      <c r="A142" s="33">
        <v>46261</v>
      </c>
      <c r="B142" s="21"/>
      <c r="C142" s="21"/>
      <c r="D142" s="21"/>
      <c r="E142" s="13"/>
      <c r="F142" s="14">
        <v>36</v>
      </c>
      <c r="G142" s="24"/>
      <c r="H142" s="22" t="str">
        <f t="shared" si="8"/>
        <v/>
      </c>
      <c r="I142" s="23" t="str">
        <f t="shared" si="9"/>
        <v/>
      </c>
      <c r="J142" s="24">
        <v>30</v>
      </c>
      <c r="K142" s="24"/>
      <c r="L142" s="22" t="str">
        <f t="shared" si="10"/>
        <v/>
      </c>
      <c r="M142" s="23" t="str">
        <f t="shared" si="11"/>
        <v/>
      </c>
      <c r="N142" s="30"/>
      <c r="O142" s="125"/>
    </row>
    <row r="143" spans="1:15" ht="79.900000000000006" customHeight="1">
      <c r="A143" s="33">
        <v>46262</v>
      </c>
      <c r="B143" s="21"/>
      <c r="C143" s="21"/>
      <c r="D143" s="21"/>
      <c r="E143" s="13"/>
      <c r="F143" s="14">
        <v>36</v>
      </c>
      <c r="G143" s="24"/>
      <c r="H143" s="22" t="str">
        <f t="shared" si="8"/>
        <v/>
      </c>
      <c r="I143" s="23" t="str">
        <f t="shared" si="9"/>
        <v/>
      </c>
      <c r="J143" s="24">
        <v>30</v>
      </c>
      <c r="K143" s="24"/>
      <c r="L143" s="22" t="str">
        <f t="shared" si="10"/>
        <v/>
      </c>
      <c r="M143" s="23" t="str">
        <f t="shared" si="11"/>
        <v/>
      </c>
      <c r="N143" s="30"/>
      <c r="O143" s="125"/>
    </row>
    <row r="144" spans="1:15" ht="79.900000000000006" customHeight="1">
      <c r="A144" s="20">
        <v>46265</v>
      </c>
      <c r="B144" s="21"/>
      <c r="C144" s="21"/>
      <c r="D144" s="21"/>
      <c r="E144" s="13"/>
      <c r="F144" s="14">
        <v>36</v>
      </c>
      <c r="G144" s="24"/>
      <c r="H144" s="22" t="str">
        <f t="shared" si="8"/>
        <v/>
      </c>
      <c r="I144" s="23" t="str">
        <f t="shared" si="9"/>
        <v/>
      </c>
      <c r="J144" s="24">
        <v>30</v>
      </c>
      <c r="K144" s="24"/>
      <c r="L144" s="22" t="str">
        <f t="shared" si="10"/>
        <v/>
      </c>
      <c r="M144" s="23" t="str">
        <f t="shared" si="11"/>
        <v/>
      </c>
      <c r="N144" s="30"/>
      <c r="O144" s="125"/>
    </row>
    <row r="145" spans="1:15" ht="79.900000000000006" customHeight="1">
      <c r="A145" s="20">
        <v>46266</v>
      </c>
      <c r="B145" s="21"/>
      <c r="C145" s="21"/>
      <c r="D145" s="21"/>
      <c r="E145" s="13"/>
      <c r="F145" s="14">
        <v>36</v>
      </c>
      <c r="G145" s="24"/>
      <c r="H145" s="22" t="str">
        <f t="shared" si="8"/>
        <v/>
      </c>
      <c r="I145" s="23" t="str">
        <f t="shared" si="9"/>
        <v/>
      </c>
      <c r="J145" s="24">
        <v>30</v>
      </c>
      <c r="K145" s="24"/>
      <c r="L145" s="22" t="str">
        <f t="shared" si="10"/>
        <v/>
      </c>
      <c r="M145" s="23" t="str">
        <f t="shared" si="11"/>
        <v/>
      </c>
      <c r="N145" s="30"/>
      <c r="O145" s="125"/>
    </row>
    <row r="146" spans="1:15" ht="79.900000000000006" customHeight="1">
      <c r="A146" s="20">
        <v>46267</v>
      </c>
      <c r="B146" s="21"/>
      <c r="C146" s="21"/>
      <c r="D146" s="21"/>
      <c r="E146" s="13"/>
      <c r="F146" s="14">
        <v>36</v>
      </c>
      <c r="G146" s="24"/>
      <c r="H146" s="22" t="str">
        <f t="shared" si="8"/>
        <v/>
      </c>
      <c r="I146" s="23" t="str">
        <f t="shared" si="9"/>
        <v/>
      </c>
      <c r="J146" s="24">
        <v>30</v>
      </c>
      <c r="K146" s="24"/>
      <c r="L146" s="22" t="str">
        <f t="shared" si="10"/>
        <v/>
      </c>
      <c r="M146" s="23" t="str">
        <f t="shared" si="11"/>
        <v/>
      </c>
      <c r="N146" s="30"/>
      <c r="O146" s="125"/>
    </row>
    <row r="147" spans="1:15" ht="79.900000000000006" customHeight="1">
      <c r="A147" s="20">
        <v>46268</v>
      </c>
      <c r="B147" s="21"/>
      <c r="C147" s="21"/>
      <c r="D147" s="21"/>
      <c r="E147" s="13"/>
      <c r="F147" s="14">
        <v>36</v>
      </c>
      <c r="G147" s="24"/>
      <c r="H147" s="22" t="str">
        <f t="shared" si="8"/>
        <v/>
      </c>
      <c r="I147" s="23" t="str">
        <f t="shared" si="9"/>
        <v/>
      </c>
      <c r="J147" s="24">
        <v>30</v>
      </c>
      <c r="K147" s="24"/>
      <c r="L147" s="22" t="str">
        <f t="shared" si="10"/>
        <v/>
      </c>
      <c r="M147" s="23" t="str">
        <f t="shared" si="11"/>
        <v/>
      </c>
      <c r="N147" s="30"/>
      <c r="O147" s="125"/>
    </row>
    <row r="148" spans="1:15" ht="79.900000000000006" customHeight="1">
      <c r="A148" s="20">
        <v>46269</v>
      </c>
      <c r="B148" s="21"/>
      <c r="C148" s="21"/>
      <c r="D148" s="21"/>
      <c r="E148" s="13"/>
      <c r="F148" s="14">
        <v>36</v>
      </c>
      <c r="G148" s="24"/>
      <c r="H148" s="22" t="str">
        <f t="shared" si="8"/>
        <v/>
      </c>
      <c r="I148" s="23" t="str">
        <f t="shared" si="9"/>
        <v/>
      </c>
      <c r="J148" s="24">
        <v>30</v>
      </c>
      <c r="K148" s="24"/>
      <c r="L148" s="22" t="str">
        <f t="shared" si="10"/>
        <v/>
      </c>
      <c r="M148" s="23" t="str">
        <f t="shared" si="11"/>
        <v/>
      </c>
      <c r="N148" s="30"/>
      <c r="O148" s="125"/>
    </row>
    <row r="149" spans="1:15" ht="79.900000000000006" customHeight="1">
      <c r="A149" s="33">
        <v>46272</v>
      </c>
      <c r="B149" s="21"/>
      <c r="C149" s="21"/>
      <c r="D149" s="21"/>
      <c r="E149" s="13"/>
      <c r="F149" s="14">
        <v>36</v>
      </c>
      <c r="G149" s="24"/>
      <c r="H149" s="22" t="str">
        <f t="shared" si="8"/>
        <v/>
      </c>
      <c r="I149" s="23" t="str">
        <f t="shared" si="9"/>
        <v/>
      </c>
      <c r="J149" s="24">
        <v>30</v>
      </c>
      <c r="K149" s="24"/>
      <c r="L149" s="22" t="str">
        <f t="shared" si="10"/>
        <v/>
      </c>
      <c r="M149" s="23" t="str">
        <f t="shared" si="11"/>
        <v/>
      </c>
      <c r="N149" s="30"/>
      <c r="O149" s="125"/>
    </row>
    <row r="150" spans="1:15" ht="79.900000000000006" customHeight="1">
      <c r="A150" s="33">
        <v>46273</v>
      </c>
      <c r="B150" s="21"/>
      <c r="C150" s="21"/>
      <c r="D150" s="21"/>
      <c r="E150" s="13"/>
      <c r="F150" s="14">
        <v>36</v>
      </c>
      <c r="G150" s="24"/>
      <c r="H150" s="22" t="str">
        <f t="shared" si="8"/>
        <v/>
      </c>
      <c r="I150" s="23" t="str">
        <f t="shared" si="9"/>
        <v/>
      </c>
      <c r="J150" s="24">
        <v>30</v>
      </c>
      <c r="K150" s="24"/>
      <c r="L150" s="22" t="str">
        <f t="shared" si="10"/>
        <v/>
      </c>
      <c r="M150" s="23" t="str">
        <f t="shared" si="11"/>
        <v/>
      </c>
      <c r="N150" s="30"/>
      <c r="O150" s="125"/>
    </row>
    <row r="151" spans="1:15" ht="79.900000000000006" customHeight="1">
      <c r="A151" s="33">
        <v>46274</v>
      </c>
      <c r="B151" s="21"/>
      <c r="C151" s="21"/>
      <c r="D151" s="21"/>
      <c r="E151" s="13"/>
      <c r="F151" s="14">
        <v>36</v>
      </c>
      <c r="G151" s="24"/>
      <c r="H151" s="22" t="str">
        <f t="shared" si="8"/>
        <v/>
      </c>
      <c r="I151" s="23" t="str">
        <f t="shared" si="9"/>
        <v/>
      </c>
      <c r="J151" s="24">
        <v>30</v>
      </c>
      <c r="K151" s="24"/>
      <c r="L151" s="22" t="str">
        <f t="shared" si="10"/>
        <v/>
      </c>
      <c r="M151" s="23" t="str">
        <f t="shared" si="11"/>
        <v/>
      </c>
      <c r="N151" s="30"/>
      <c r="O151" s="125"/>
    </row>
    <row r="152" spans="1:15" ht="79.900000000000006" customHeight="1">
      <c r="A152" s="33">
        <v>46275</v>
      </c>
      <c r="B152" s="21"/>
      <c r="C152" s="21"/>
      <c r="D152" s="21"/>
      <c r="E152" s="13"/>
      <c r="F152" s="14">
        <v>36</v>
      </c>
      <c r="G152" s="24"/>
      <c r="H152" s="22" t="str">
        <f t="shared" si="8"/>
        <v/>
      </c>
      <c r="I152" s="23" t="str">
        <f t="shared" si="9"/>
        <v/>
      </c>
      <c r="J152" s="24">
        <v>30</v>
      </c>
      <c r="K152" s="24"/>
      <c r="L152" s="22" t="str">
        <f t="shared" si="10"/>
        <v/>
      </c>
      <c r="M152" s="23" t="str">
        <f t="shared" si="11"/>
        <v/>
      </c>
      <c r="N152" s="30"/>
      <c r="O152" s="125"/>
    </row>
    <row r="153" spans="1:15" ht="79.900000000000006" customHeight="1">
      <c r="A153" s="33">
        <v>46276</v>
      </c>
      <c r="B153" s="21"/>
      <c r="C153" s="21"/>
      <c r="D153" s="21"/>
      <c r="E153" s="13"/>
      <c r="F153" s="14">
        <v>36</v>
      </c>
      <c r="G153" s="24"/>
      <c r="H153" s="22" t="str">
        <f t="shared" si="8"/>
        <v/>
      </c>
      <c r="I153" s="23" t="str">
        <f t="shared" si="9"/>
        <v/>
      </c>
      <c r="J153" s="24">
        <v>30</v>
      </c>
      <c r="K153" s="24"/>
      <c r="L153" s="22" t="str">
        <f t="shared" si="10"/>
        <v/>
      </c>
      <c r="M153" s="23" t="str">
        <f t="shared" si="11"/>
        <v/>
      </c>
      <c r="N153" s="30"/>
      <c r="O153" s="125"/>
    </row>
    <row r="154" spans="1:15" ht="79.900000000000006" customHeight="1">
      <c r="A154" s="20">
        <v>46279</v>
      </c>
      <c r="B154" s="21"/>
      <c r="C154" s="21"/>
      <c r="D154" s="21"/>
      <c r="E154" s="13"/>
      <c r="F154" s="14">
        <v>36</v>
      </c>
      <c r="G154" s="24"/>
      <c r="H154" s="22" t="str">
        <f t="shared" si="8"/>
        <v/>
      </c>
      <c r="I154" s="23" t="str">
        <f t="shared" si="9"/>
        <v/>
      </c>
      <c r="J154" s="24">
        <v>30</v>
      </c>
      <c r="K154" s="24"/>
      <c r="L154" s="22" t="str">
        <f t="shared" si="10"/>
        <v/>
      </c>
      <c r="M154" s="23" t="str">
        <f t="shared" si="11"/>
        <v/>
      </c>
      <c r="N154" s="30"/>
      <c r="O154" s="125"/>
    </row>
    <row r="155" spans="1:15" ht="79.900000000000006" customHeight="1">
      <c r="A155" s="20">
        <v>46280</v>
      </c>
      <c r="B155" s="21"/>
      <c r="C155" s="21"/>
      <c r="D155" s="21"/>
      <c r="E155" s="13"/>
      <c r="F155" s="14">
        <v>36</v>
      </c>
      <c r="G155" s="24"/>
      <c r="H155" s="22" t="str">
        <f t="shared" si="8"/>
        <v/>
      </c>
      <c r="I155" s="23" t="str">
        <f t="shared" si="9"/>
        <v/>
      </c>
      <c r="J155" s="24">
        <v>30</v>
      </c>
      <c r="K155" s="24"/>
      <c r="L155" s="22" t="str">
        <f t="shared" si="10"/>
        <v/>
      </c>
      <c r="M155" s="23" t="str">
        <f t="shared" si="11"/>
        <v/>
      </c>
      <c r="N155" s="30"/>
      <c r="O155" s="125"/>
    </row>
    <row r="156" spans="1:15" ht="79.900000000000006" customHeight="1">
      <c r="A156" s="20">
        <v>46281</v>
      </c>
      <c r="B156" s="21"/>
      <c r="C156" s="21"/>
      <c r="D156" s="21"/>
      <c r="E156" s="13"/>
      <c r="F156" s="14">
        <v>36</v>
      </c>
      <c r="G156" s="24"/>
      <c r="H156" s="22" t="str">
        <f t="shared" si="8"/>
        <v/>
      </c>
      <c r="I156" s="23" t="str">
        <f t="shared" si="9"/>
        <v/>
      </c>
      <c r="J156" s="24">
        <v>30</v>
      </c>
      <c r="K156" s="24"/>
      <c r="L156" s="22" t="str">
        <f t="shared" si="10"/>
        <v/>
      </c>
      <c r="M156" s="23" t="str">
        <f t="shared" si="11"/>
        <v/>
      </c>
      <c r="N156" s="30"/>
      <c r="O156" s="125"/>
    </row>
    <row r="157" spans="1:15" ht="79.900000000000006" customHeight="1">
      <c r="A157" s="20">
        <v>46282</v>
      </c>
      <c r="B157" s="21"/>
      <c r="C157" s="21"/>
      <c r="D157" s="21"/>
      <c r="E157" s="13"/>
      <c r="F157" s="14">
        <v>36</v>
      </c>
      <c r="G157" s="24"/>
      <c r="H157" s="22" t="str">
        <f t="shared" si="8"/>
        <v/>
      </c>
      <c r="I157" s="23" t="str">
        <f t="shared" si="9"/>
        <v/>
      </c>
      <c r="J157" s="24">
        <v>30</v>
      </c>
      <c r="K157" s="24"/>
      <c r="L157" s="22" t="str">
        <f t="shared" si="10"/>
        <v/>
      </c>
      <c r="M157" s="23" t="str">
        <f t="shared" si="11"/>
        <v/>
      </c>
      <c r="N157" s="30"/>
      <c r="O157" s="125"/>
    </row>
    <row r="158" spans="1:15" ht="79.900000000000006" customHeight="1">
      <c r="A158" s="20">
        <v>46283</v>
      </c>
      <c r="B158" s="21"/>
      <c r="C158" s="21"/>
      <c r="D158" s="21"/>
      <c r="E158" s="13"/>
      <c r="F158" s="14">
        <v>36</v>
      </c>
      <c r="G158" s="24"/>
      <c r="H158" s="22" t="str">
        <f t="shared" si="8"/>
        <v/>
      </c>
      <c r="I158" s="23" t="str">
        <f t="shared" si="9"/>
        <v/>
      </c>
      <c r="J158" s="24">
        <v>30</v>
      </c>
      <c r="K158" s="24"/>
      <c r="L158" s="22" t="str">
        <f t="shared" si="10"/>
        <v/>
      </c>
      <c r="M158" s="23" t="str">
        <f t="shared" si="11"/>
        <v/>
      </c>
      <c r="N158" s="30"/>
      <c r="O158" s="125"/>
    </row>
    <row r="159" spans="1:15" ht="79.900000000000006" customHeight="1">
      <c r="A159" s="33">
        <v>46286</v>
      </c>
      <c r="B159" s="21"/>
      <c r="C159" s="21"/>
      <c r="D159" s="21"/>
      <c r="E159" s="13"/>
      <c r="F159" s="14">
        <v>36</v>
      </c>
      <c r="G159" s="24"/>
      <c r="H159" s="22" t="str">
        <f t="shared" si="8"/>
        <v/>
      </c>
      <c r="I159" s="23" t="str">
        <f t="shared" si="9"/>
        <v/>
      </c>
      <c r="J159" s="24">
        <v>30</v>
      </c>
      <c r="K159" s="24"/>
      <c r="L159" s="22" t="str">
        <f t="shared" si="10"/>
        <v/>
      </c>
      <c r="M159" s="23" t="str">
        <f t="shared" si="11"/>
        <v/>
      </c>
      <c r="N159" s="30"/>
      <c r="O159" s="125"/>
    </row>
    <row r="160" spans="1:15" ht="79.900000000000006" customHeight="1">
      <c r="A160" s="33">
        <v>46287</v>
      </c>
      <c r="B160" s="21"/>
      <c r="C160" s="21"/>
      <c r="D160" s="21"/>
      <c r="E160" s="13"/>
      <c r="F160" s="14">
        <v>36</v>
      </c>
      <c r="G160" s="24"/>
      <c r="H160" s="22" t="str">
        <f t="shared" si="8"/>
        <v/>
      </c>
      <c r="I160" s="23" t="str">
        <f t="shared" si="9"/>
        <v/>
      </c>
      <c r="J160" s="24">
        <v>30</v>
      </c>
      <c r="K160" s="24"/>
      <c r="L160" s="22" t="str">
        <f t="shared" si="10"/>
        <v/>
      </c>
      <c r="M160" s="23" t="str">
        <f t="shared" si="11"/>
        <v/>
      </c>
      <c r="N160" s="30"/>
      <c r="O160" s="125"/>
    </row>
    <row r="161" spans="1:15" ht="79.900000000000006" customHeight="1">
      <c r="A161" s="33">
        <v>46288</v>
      </c>
      <c r="B161" s="21"/>
      <c r="C161" s="21"/>
      <c r="D161" s="21"/>
      <c r="E161" s="13"/>
      <c r="F161" s="14">
        <v>36</v>
      </c>
      <c r="G161" s="24"/>
      <c r="H161" s="22" t="str">
        <f t="shared" si="8"/>
        <v/>
      </c>
      <c r="I161" s="23" t="str">
        <f t="shared" si="9"/>
        <v/>
      </c>
      <c r="J161" s="24">
        <v>30</v>
      </c>
      <c r="K161" s="24"/>
      <c r="L161" s="22" t="str">
        <f t="shared" si="10"/>
        <v/>
      </c>
      <c r="M161" s="23" t="str">
        <f t="shared" si="11"/>
        <v/>
      </c>
      <c r="N161" s="30"/>
      <c r="O161" s="125"/>
    </row>
    <row r="162" spans="1:15" ht="79.900000000000006" customHeight="1">
      <c r="A162" s="33">
        <v>46289</v>
      </c>
      <c r="B162" s="21"/>
      <c r="C162" s="21"/>
      <c r="D162" s="21"/>
      <c r="E162" s="13"/>
      <c r="F162" s="14">
        <v>36</v>
      </c>
      <c r="G162" s="24"/>
      <c r="H162" s="22" t="str">
        <f t="shared" si="8"/>
        <v/>
      </c>
      <c r="I162" s="23" t="str">
        <f t="shared" si="9"/>
        <v/>
      </c>
      <c r="J162" s="24">
        <v>30</v>
      </c>
      <c r="K162" s="24"/>
      <c r="L162" s="22" t="str">
        <f t="shared" si="10"/>
        <v/>
      </c>
      <c r="M162" s="23" t="str">
        <f t="shared" si="11"/>
        <v/>
      </c>
      <c r="N162" s="30"/>
      <c r="O162" s="125"/>
    </row>
    <row r="163" spans="1:15" ht="79.900000000000006" customHeight="1">
      <c r="A163" s="33">
        <v>46290</v>
      </c>
      <c r="B163" s="21"/>
      <c r="C163" s="21"/>
      <c r="D163" s="21"/>
      <c r="E163" s="13"/>
      <c r="F163" s="14">
        <v>36</v>
      </c>
      <c r="G163" s="24"/>
      <c r="H163" s="22" t="str">
        <f t="shared" si="8"/>
        <v/>
      </c>
      <c r="I163" s="23" t="str">
        <f t="shared" si="9"/>
        <v/>
      </c>
      <c r="J163" s="24">
        <v>30</v>
      </c>
      <c r="K163" s="24"/>
      <c r="L163" s="22" t="str">
        <f t="shared" si="10"/>
        <v/>
      </c>
      <c r="M163" s="23" t="str">
        <f t="shared" si="11"/>
        <v/>
      </c>
      <c r="N163" s="30"/>
      <c r="O163" s="125"/>
    </row>
    <row r="164" spans="1:15" ht="79.900000000000006" customHeight="1">
      <c r="A164" s="20">
        <v>46293</v>
      </c>
      <c r="B164" s="21"/>
      <c r="C164" s="21"/>
      <c r="D164" s="21"/>
      <c r="E164" s="13"/>
      <c r="F164" s="14">
        <v>36</v>
      </c>
      <c r="G164" s="24"/>
      <c r="H164" s="22" t="str">
        <f t="shared" si="8"/>
        <v/>
      </c>
      <c r="I164" s="23" t="str">
        <f t="shared" si="9"/>
        <v/>
      </c>
      <c r="J164" s="24">
        <v>30</v>
      </c>
      <c r="K164" s="24"/>
      <c r="L164" s="22" t="str">
        <f t="shared" si="10"/>
        <v/>
      </c>
      <c r="M164" s="23" t="str">
        <f t="shared" si="11"/>
        <v/>
      </c>
      <c r="N164" s="30"/>
      <c r="O164" s="125"/>
    </row>
    <row r="165" spans="1:15" ht="79.900000000000006" customHeight="1">
      <c r="A165" s="20">
        <v>46294</v>
      </c>
      <c r="B165" s="21"/>
      <c r="C165" s="21"/>
      <c r="D165" s="21"/>
      <c r="E165" s="13"/>
      <c r="F165" s="14">
        <v>36</v>
      </c>
      <c r="G165" s="24"/>
      <c r="H165" s="22" t="str">
        <f t="shared" si="8"/>
        <v/>
      </c>
      <c r="I165" s="23" t="str">
        <f t="shared" si="9"/>
        <v/>
      </c>
      <c r="J165" s="24">
        <v>30</v>
      </c>
      <c r="K165" s="24"/>
      <c r="L165" s="22" t="str">
        <f t="shared" si="10"/>
        <v/>
      </c>
      <c r="M165" s="23" t="str">
        <f t="shared" si="11"/>
        <v/>
      </c>
      <c r="N165" s="30"/>
      <c r="O165" s="125"/>
    </row>
    <row r="166" spans="1:15" ht="79.900000000000006" customHeight="1">
      <c r="A166" s="20">
        <v>46295</v>
      </c>
      <c r="B166" s="21"/>
      <c r="C166" s="21"/>
      <c r="D166" s="21"/>
      <c r="E166" s="13"/>
      <c r="F166" s="14">
        <v>36</v>
      </c>
      <c r="G166" s="24"/>
      <c r="H166" s="22" t="str">
        <f t="shared" si="8"/>
        <v/>
      </c>
      <c r="I166" s="23" t="str">
        <f t="shared" si="9"/>
        <v/>
      </c>
      <c r="J166" s="24">
        <v>30</v>
      </c>
      <c r="K166" s="24"/>
      <c r="L166" s="22" t="str">
        <f t="shared" si="10"/>
        <v/>
      </c>
      <c r="M166" s="23" t="str">
        <f t="shared" si="11"/>
        <v/>
      </c>
      <c r="N166" s="30"/>
      <c r="O166" s="125"/>
    </row>
    <row r="167" spans="1:15" ht="79.900000000000006" customHeight="1">
      <c r="A167" s="20">
        <v>46296</v>
      </c>
      <c r="B167" s="21"/>
      <c r="C167" s="21"/>
      <c r="D167" s="21"/>
      <c r="E167" s="13"/>
      <c r="F167" s="14">
        <v>36</v>
      </c>
      <c r="G167" s="24"/>
      <c r="H167" s="22" t="str">
        <f t="shared" si="8"/>
        <v/>
      </c>
      <c r="I167" s="23" t="str">
        <f t="shared" si="9"/>
        <v/>
      </c>
      <c r="J167" s="24">
        <v>30</v>
      </c>
      <c r="K167" s="24"/>
      <c r="L167" s="22" t="str">
        <f t="shared" si="10"/>
        <v/>
      </c>
      <c r="M167" s="23" t="str">
        <f t="shared" si="11"/>
        <v/>
      </c>
      <c r="N167" s="30"/>
      <c r="O167" s="125"/>
    </row>
    <row r="168" spans="1:15" ht="79.900000000000006" customHeight="1">
      <c r="A168" s="20">
        <v>46297</v>
      </c>
      <c r="B168" s="21"/>
      <c r="C168" s="21"/>
      <c r="D168" s="21"/>
      <c r="E168" s="13"/>
      <c r="F168" s="14">
        <v>36</v>
      </c>
      <c r="G168" s="24"/>
      <c r="H168" s="22" t="str">
        <f t="shared" si="8"/>
        <v/>
      </c>
      <c r="I168" s="23" t="str">
        <f t="shared" si="9"/>
        <v/>
      </c>
      <c r="J168" s="24">
        <v>30</v>
      </c>
      <c r="K168" s="24"/>
      <c r="L168" s="22" t="str">
        <f t="shared" si="10"/>
        <v/>
      </c>
      <c r="M168" s="23" t="str">
        <f t="shared" si="11"/>
        <v/>
      </c>
      <c r="N168" s="30"/>
      <c r="O168" s="125"/>
    </row>
    <row r="169" spans="1:15" ht="79.900000000000006" customHeight="1">
      <c r="A169" s="33">
        <v>46300</v>
      </c>
      <c r="B169" s="21"/>
      <c r="C169" s="21"/>
      <c r="D169" s="21"/>
      <c r="E169" s="13"/>
      <c r="F169" s="14">
        <v>36</v>
      </c>
      <c r="G169" s="24"/>
      <c r="H169" s="22" t="str">
        <f t="shared" si="8"/>
        <v/>
      </c>
      <c r="I169" s="23" t="str">
        <f t="shared" si="9"/>
        <v/>
      </c>
      <c r="J169" s="24">
        <v>30</v>
      </c>
      <c r="K169" s="24"/>
      <c r="L169" s="22" t="str">
        <f t="shared" si="10"/>
        <v/>
      </c>
      <c r="M169" s="23" t="str">
        <f t="shared" si="11"/>
        <v/>
      </c>
      <c r="N169" s="30"/>
      <c r="O169" s="125"/>
    </row>
    <row r="170" spans="1:15" ht="79.900000000000006" customHeight="1">
      <c r="A170" s="33">
        <v>46301</v>
      </c>
      <c r="B170" s="21"/>
      <c r="C170" s="21"/>
      <c r="D170" s="21"/>
      <c r="E170" s="13"/>
      <c r="F170" s="14">
        <v>36</v>
      </c>
      <c r="G170" s="24"/>
      <c r="H170" s="22" t="str">
        <f t="shared" si="8"/>
        <v/>
      </c>
      <c r="I170" s="23" t="str">
        <f t="shared" si="9"/>
        <v/>
      </c>
      <c r="J170" s="24">
        <v>30</v>
      </c>
      <c r="K170" s="24"/>
      <c r="L170" s="22" t="str">
        <f t="shared" si="10"/>
        <v/>
      </c>
      <c r="M170" s="23" t="str">
        <f t="shared" si="11"/>
        <v/>
      </c>
      <c r="N170" s="30"/>
      <c r="O170" s="125"/>
    </row>
    <row r="171" spans="1:15" ht="79.900000000000006" customHeight="1">
      <c r="A171" s="33">
        <v>46302</v>
      </c>
      <c r="B171" s="21"/>
      <c r="C171" s="21"/>
      <c r="D171" s="21"/>
      <c r="E171" s="13"/>
      <c r="F171" s="14">
        <v>36</v>
      </c>
      <c r="G171" s="24"/>
      <c r="H171" s="22" t="str">
        <f t="shared" si="8"/>
        <v/>
      </c>
      <c r="I171" s="23" t="str">
        <f t="shared" si="9"/>
        <v/>
      </c>
      <c r="J171" s="24">
        <v>30</v>
      </c>
      <c r="K171" s="24"/>
      <c r="L171" s="22" t="str">
        <f t="shared" si="10"/>
        <v/>
      </c>
      <c r="M171" s="23" t="str">
        <f t="shared" si="11"/>
        <v/>
      </c>
      <c r="N171" s="30"/>
      <c r="O171" s="125"/>
    </row>
    <row r="172" spans="1:15" ht="79.900000000000006" customHeight="1">
      <c r="A172" s="33">
        <v>46303</v>
      </c>
      <c r="B172" s="21"/>
      <c r="C172" s="21"/>
      <c r="D172" s="21"/>
      <c r="E172" s="13"/>
      <c r="F172" s="14">
        <v>36</v>
      </c>
      <c r="G172" s="24"/>
      <c r="H172" s="22" t="str">
        <f t="shared" si="8"/>
        <v/>
      </c>
      <c r="I172" s="23" t="str">
        <f t="shared" si="9"/>
        <v/>
      </c>
      <c r="J172" s="24">
        <v>30</v>
      </c>
      <c r="K172" s="24"/>
      <c r="L172" s="22" t="str">
        <f t="shared" si="10"/>
        <v/>
      </c>
      <c r="M172" s="23" t="str">
        <f t="shared" si="11"/>
        <v/>
      </c>
      <c r="N172" s="30"/>
      <c r="O172" s="125"/>
    </row>
    <row r="173" spans="1:15" ht="79.900000000000006" customHeight="1">
      <c r="A173" s="33">
        <v>46304</v>
      </c>
      <c r="B173" s="21"/>
      <c r="C173" s="21"/>
      <c r="D173" s="21"/>
      <c r="E173" s="13"/>
      <c r="F173" s="14">
        <v>36</v>
      </c>
      <c r="G173" s="24"/>
      <c r="H173" s="22" t="str">
        <f t="shared" si="8"/>
        <v/>
      </c>
      <c r="I173" s="23" t="str">
        <f t="shared" si="9"/>
        <v/>
      </c>
      <c r="J173" s="24">
        <v>30</v>
      </c>
      <c r="K173" s="24"/>
      <c r="L173" s="22" t="str">
        <f t="shared" si="10"/>
        <v/>
      </c>
      <c r="M173" s="23" t="str">
        <f t="shared" si="11"/>
        <v/>
      </c>
      <c r="N173" s="30"/>
      <c r="O173" s="125"/>
    </row>
    <row r="174" spans="1:15" ht="79.900000000000006" customHeight="1">
      <c r="A174" s="20">
        <v>46308</v>
      </c>
      <c r="B174" s="21"/>
      <c r="C174" s="21"/>
      <c r="D174" s="21"/>
      <c r="E174" s="13"/>
      <c r="F174" s="14">
        <v>36</v>
      </c>
      <c r="G174" s="24"/>
      <c r="H174" s="22" t="str">
        <f t="shared" si="8"/>
        <v/>
      </c>
      <c r="I174" s="23" t="str">
        <f t="shared" si="9"/>
        <v/>
      </c>
      <c r="J174" s="24">
        <v>30</v>
      </c>
      <c r="K174" s="24"/>
      <c r="L174" s="22" t="str">
        <f t="shared" si="10"/>
        <v/>
      </c>
      <c r="M174" s="23" t="str">
        <f t="shared" si="11"/>
        <v/>
      </c>
      <c r="N174" s="30"/>
      <c r="O174" s="125"/>
    </row>
    <row r="175" spans="1:15" ht="79.900000000000006" customHeight="1">
      <c r="A175" s="20">
        <v>46309</v>
      </c>
      <c r="B175" s="21"/>
      <c r="C175" s="21"/>
      <c r="D175" s="21"/>
      <c r="E175" s="13"/>
      <c r="F175" s="14">
        <v>36</v>
      </c>
      <c r="G175" s="24"/>
      <c r="H175" s="22" t="str">
        <f t="shared" si="8"/>
        <v/>
      </c>
      <c r="I175" s="23" t="str">
        <f t="shared" si="9"/>
        <v/>
      </c>
      <c r="J175" s="24">
        <v>30</v>
      </c>
      <c r="K175" s="24"/>
      <c r="L175" s="22" t="str">
        <f t="shared" si="10"/>
        <v/>
      </c>
      <c r="M175" s="23" t="str">
        <f t="shared" si="11"/>
        <v/>
      </c>
      <c r="N175" s="30"/>
      <c r="O175" s="125"/>
    </row>
    <row r="176" spans="1:15" ht="79.900000000000006" customHeight="1">
      <c r="A176" s="20">
        <v>46310</v>
      </c>
      <c r="B176" s="21"/>
      <c r="C176" s="21"/>
      <c r="D176" s="21"/>
      <c r="E176" s="13"/>
      <c r="F176" s="14">
        <v>36</v>
      </c>
      <c r="G176" s="24"/>
      <c r="H176" s="22" t="str">
        <f t="shared" si="8"/>
        <v/>
      </c>
      <c r="I176" s="23" t="str">
        <f t="shared" si="9"/>
        <v/>
      </c>
      <c r="J176" s="24">
        <v>30</v>
      </c>
      <c r="K176" s="24"/>
      <c r="L176" s="22" t="str">
        <f t="shared" si="10"/>
        <v/>
      </c>
      <c r="M176" s="23" t="str">
        <f t="shared" si="11"/>
        <v/>
      </c>
      <c r="N176" s="30"/>
      <c r="O176" s="125"/>
    </row>
    <row r="177" spans="1:15" ht="79.900000000000006" customHeight="1">
      <c r="A177" s="20">
        <v>46311</v>
      </c>
      <c r="B177" s="21"/>
      <c r="C177" s="21"/>
      <c r="D177" s="21"/>
      <c r="E177" s="13"/>
      <c r="F177" s="14">
        <v>36</v>
      </c>
      <c r="G177" s="24"/>
      <c r="H177" s="22" t="str">
        <f t="shared" si="8"/>
        <v/>
      </c>
      <c r="I177" s="23" t="str">
        <f t="shared" si="9"/>
        <v/>
      </c>
      <c r="J177" s="24">
        <v>30</v>
      </c>
      <c r="K177" s="24"/>
      <c r="L177" s="22" t="str">
        <f t="shared" si="10"/>
        <v/>
      </c>
      <c r="M177" s="23" t="str">
        <f t="shared" si="11"/>
        <v/>
      </c>
      <c r="N177" s="30"/>
      <c r="O177" s="125"/>
    </row>
    <row r="178" spans="1:15" ht="79.900000000000006" customHeight="1">
      <c r="A178" s="33">
        <v>46314</v>
      </c>
      <c r="B178" s="21"/>
      <c r="C178" s="21"/>
      <c r="D178" s="21"/>
      <c r="E178" s="13"/>
      <c r="F178" s="14">
        <v>36</v>
      </c>
      <c r="G178" s="24"/>
      <c r="H178" s="22" t="str">
        <f t="shared" si="8"/>
        <v/>
      </c>
      <c r="I178" s="23" t="str">
        <f t="shared" si="9"/>
        <v/>
      </c>
      <c r="J178" s="24">
        <v>30</v>
      </c>
      <c r="K178" s="24"/>
      <c r="L178" s="22" t="str">
        <f t="shared" si="10"/>
        <v/>
      </c>
      <c r="M178" s="23" t="str">
        <f t="shared" si="11"/>
        <v/>
      </c>
      <c r="N178" s="30"/>
      <c r="O178" s="125"/>
    </row>
    <row r="179" spans="1:15" ht="79.900000000000006" customHeight="1">
      <c r="A179" s="33">
        <v>46315</v>
      </c>
      <c r="B179" s="21"/>
      <c r="C179" s="21"/>
      <c r="D179" s="21"/>
      <c r="E179" s="13"/>
      <c r="F179" s="14">
        <v>36</v>
      </c>
      <c r="G179" s="24"/>
      <c r="H179" s="22" t="str">
        <f t="shared" si="8"/>
        <v/>
      </c>
      <c r="I179" s="23" t="str">
        <f t="shared" si="9"/>
        <v/>
      </c>
      <c r="J179" s="24">
        <v>30</v>
      </c>
      <c r="K179" s="24"/>
      <c r="L179" s="22" t="str">
        <f t="shared" si="10"/>
        <v/>
      </c>
      <c r="M179" s="23" t="str">
        <f t="shared" si="11"/>
        <v/>
      </c>
      <c r="N179" s="30"/>
      <c r="O179" s="125"/>
    </row>
    <row r="180" spans="1:15" ht="79.900000000000006" customHeight="1">
      <c r="A180" s="33">
        <v>46316</v>
      </c>
      <c r="B180" s="21"/>
      <c r="C180" s="21"/>
      <c r="D180" s="21"/>
      <c r="E180" s="13"/>
      <c r="F180" s="14">
        <v>36</v>
      </c>
      <c r="G180" s="24"/>
      <c r="H180" s="22" t="str">
        <f t="shared" si="8"/>
        <v/>
      </c>
      <c r="I180" s="23" t="str">
        <f t="shared" si="9"/>
        <v/>
      </c>
      <c r="J180" s="24">
        <v>30</v>
      </c>
      <c r="K180" s="24"/>
      <c r="L180" s="22" t="str">
        <f t="shared" si="10"/>
        <v/>
      </c>
      <c r="M180" s="23" t="str">
        <f t="shared" si="11"/>
        <v/>
      </c>
      <c r="N180" s="30"/>
      <c r="O180" s="125"/>
    </row>
    <row r="181" spans="1:15" ht="79.900000000000006" customHeight="1">
      <c r="A181" s="33">
        <v>46317</v>
      </c>
      <c r="B181" s="21"/>
      <c r="C181" s="21"/>
      <c r="D181" s="21"/>
      <c r="E181" s="13"/>
      <c r="F181" s="14">
        <v>36</v>
      </c>
      <c r="G181" s="24"/>
      <c r="H181" s="22" t="str">
        <f t="shared" si="8"/>
        <v/>
      </c>
      <c r="I181" s="23" t="str">
        <f t="shared" si="9"/>
        <v/>
      </c>
      <c r="J181" s="24">
        <v>30</v>
      </c>
      <c r="K181" s="24"/>
      <c r="L181" s="22" t="str">
        <f t="shared" si="10"/>
        <v/>
      </c>
      <c r="M181" s="23" t="str">
        <f t="shared" si="11"/>
        <v/>
      </c>
      <c r="N181" s="30"/>
      <c r="O181" s="125"/>
    </row>
    <row r="182" spans="1:15" ht="79.900000000000006" customHeight="1">
      <c r="A182" s="33">
        <v>46318</v>
      </c>
      <c r="B182" s="21"/>
      <c r="C182" s="21"/>
      <c r="D182" s="21"/>
      <c r="E182" s="13"/>
      <c r="F182" s="14">
        <v>36</v>
      </c>
      <c r="G182" s="24"/>
      <c r="H182" s="22" t="str">
        <f t="shared" si="8"/>
        <v/>
      </c>
      <c r="I182" s="23" t="str">
        <f t="shared" si="9"/>
        <v/>
      </c>
      <c r="J182" s="24">
        <v>30</v>
      </c>
      <c r="K182" s="24"/>
      <c r="L182" s="22" t="str">
        <f t="shared" si="10"/>
        <v/>
      </c>
      <c r="M182" s="23" t="str">
        <f t="shared" si="11"/>
        <v/>
      </c>
      <c r="N182" s="30"/>
      <c r="O182" s="125"/>
    </row>
    <row r="183" spans="1:15" ht="79.900000000000006" customHeight="1">
      <c r="A183" s="20">
        <v>46321</v>
      </c>
      <c r="B183" s="21"/>
      <c r="C183" s="21"/>
      <c r="D183" s="21"/>
      <c r="E183" s="13"/>
      <c r="F183" s="14">
        <v>36</v>
      </c>
      <c r="G183" s="24"/>
      <c r="H183" s="22" t="str">
        <f t="shared" si="8"/>
        <v/>
      </c>
      <c r="I183" s="23" t="str">
        <f t="shared" si="9"/>
        <v/>
      </c>
      <c r="J183" s="24">
        <v>30</v>
      </c>
      <c r="K183" s="24"/>
      <c r="L183" s="22" t="str">
        <f t="shared" si="10"/>
        <v/>
      </c>
      <c r="M183" s="23" t="str">
        <f t="shared" si="11"/>
        <v/>
      </c>
      <c r="N183" s="30"/>
      <c r="O183" s="125"/>
    </row>
    <row r="184" spans="1:15" ht="79.900000000000006" customHeight="1">
      <c r="A184" s="20">
        <v>46322</v>
      </c>
      <c r="B184" s="21"/>
      <c r="C184" s="21"/>
      <c r="D184" s="21"/>
      <c r="E184" s="13"/>
      <c r="F184" s="14">
        <v>36</v>
      </c>
      <c r="G184" s="24"/>
      <c r="H184" s="22" t="str">
        <f t="shared" si="8"/>
        <v/>
      </c>
      <c r="I184" s="23" t="str">
        <f t="shared" si="9"/>
        <v/>
      </c>
      <c r="J184" s="24">
        <v>30</v>
      </c>
      <c r="K184" s="24"/>
      <c r="L184" s="22" t="str">
        <f t="shared" si="10"/>
        <v/>
      </c>
      <c r="M184" s="23" t="str">
        <f t="shared" si="11"/>
        <v/>
      </c>
      <c r="N184" s="30"/>
      <c r="O184" s="125"/>
    </row>
    <row r="185" spans="1:15" ht="79.900000000000006" customHeight="1">
      <c r="A185" s="20">
        <v>46323</v>
      </c>
      <c r="B185" s="21"/>
      <c r="C185" s="21"/>
      <c r="D185" s="21"/>
      <c r="E185" s="13"/>
      <c r="F185" s="14">
        <v>36</v>
      </c>
      <c r="G185" s="24"/>
      <c r="H185" s="22" t="str">
        <f t="shared" si="8"/>
        <v/>
      </c>
      <c r="I185" s="23" t="str">
        <f t="shared" si="9"/>
        <v/>
      </c>
      <c r="J185" s="24">
        <v>30</v>
      </c>
      <c r="K185" s="24"/>
      <c r="L185" s="22" t="str">
        <f t="shared" si="10"/>
        <v/>
      </c>
      <c r="M185" s="23" t="str">
        <f t="shared" si="11"/>
        <v/>
      </c>
      <c r="N185" s="30"/>
      <c r="O185" s="125"/>
    </row>
    <row r="186" spans="1:15" ht="79.900000000000006" customHeight="1">
      <c r="A186" s="20">
        <v>46324</v>
      </c>
      <c r="B186" s="21"/>
      <c r="C186" s="21"/>
      <c r="D186" s="21"/>
      <c r="E186" s="13"/>
      <c r="F186" s="14">
        <v>36</v>
      </c>
      <c r="G186" s="24"/>
      <c r="H186" s="22" t="str">
        <f t="shared" si="8"/>
        <v/>
      </c>
      <c r="I186" s="23" t="str">
        <f t="shared" si="9"/>
        <v/>
      </c>
      <c r="J186" s="24">
        <v>30</v>
      </c>
      <c r="K186" s="24"/>
      <c r="L186" s="22" t="str">
        <f t="shared" si="10"/>
        <v/>
      </c>
      <c r="M186" s="23" t="str">
        <f t="shared" si="11"/>
        <v/>
      </c>
      <c r="N186" s="30"/>
      <c r="O186" s="125"/>
    </row>
    <row r="187" spans="1:15" ht="79.900000000000006" customHeight="1">
      <c r="A187" s="20">
        <v>46325</v>
      </c>
      <c r="B187" s="21"/>
      <c r="C187" s="21"/>
      <c r="D187" s="21"/>
      <c r="E187" s="13"/>
      <c r="F187" s="14">
        <v>36</v>
      </c>
      <c r="G187" s="24"/>
      <c r="H187" s="22" t="str">
        <f t="shared" si="8"/>
        <v/>
      </c>
      <c r="I187" s="23" t="str">
        <f t="shared" si="9"/>
        <v/>
      </c>
      <c r="J187" s="24">
        <v>30</v>
      </c>
      <c r="K187" s="24"/>
      <c r="L187" s="22" t="str">
        <f t="shared" si="10"/>
        <v/>
      </c>
      <c r="M187" s="23" t="str">
        <f t="shared" si="11"/>
        <v/>
      </c>
      <c r="N187" s="30"/>
      <c r="O187" s="125"/>
    </row>
    <row r="188" spans="1:15" ht="39.950000000000003" customHeight="1"/>
    <row r="189" spans="1:15" ht="39.950000000000003" customHeight="1"/>
    <row r="190" spans="1:15" ht="39.950000000000003" customHeight="1"/>
    <row r="191" spans="1:15" ht="39.950000000000003" customHeight="1"/>
    <row r="192" spans="1:15" ht="39.950000000000003" customHeight="1"/>
    <row r="193" ht="39.950000000000003" customHeight="1"/>
    <row r="194" ht="39.950000000000003" customHeight="1"/>
    <row r="195" ht="39.950000000000003" customHeight="1"/>
    <row r="196" ht="39.950000000000003" customHeight="1"/>
    <row r="197" ht="39.950000000000003" customHeight="1"/>
    <row r="198" ht="39.950000000000003" customHeight="1"/>
    <row r="199" ht="39.950000000000003" customHeight="1"/>
    <row r="200" ht="39.950000000000003" customHeight="1"/>
    <row r="201" ht="39.950000000000003" customHeight="1"/>
    <row r="202" ht="39.950000000000003" customHeight="1"/>
    <row r="203" ht="39.950000000000003" customHeight="1"/>
    <row r="204" ht="39.950000000000003" customHeight="1"/>
    <row r="205" ht="39.950000000000003" customHeight="1"/>
    <row r="206" ht="39.950000000000003" customHeight="1"/>
    <row r="207" ht="39.950000000000003" customHeight="1"/>
    <row r="208" ht="39.950000000000003" customHeight="1"/>
    <row r="209" ht="39.950000000000003" customHeight="1"/>
    <row r="210" ht="39.950000000000003" customHeight="1"/>
    <row r="211" ht="39.950000000000003" customHeight="1"/>
    <row r="212" ht="39.950000000000003" customHeight="1"/>
    <row r="213" ht="39.950000000000003" customHeight="1"/>
    <row r="214" ht="39.950000000000003" customHeight="1"/>
    <row r="215" ht="39.950000000000003" customHeight="1"/>
    <row r="216" ht="39.950000000000003" customHeight="1"/>
    <row r="217" ht="39.950000000000003" customHeight="1"/>
    <row r="218" ht="39.950000000000003" customHeight="1"/>
    <row r="219" ht="39.950000000000003" customHeight="1"/>
    <row r="220" ht="39.950000000000003" customHeight="1"/>
    <row r="221" ht="39.950000000000003" customHeight="1"/>
    <row r="222" ht="39.950000000000003" customHeight="1"/>
    <row r="223" ht="39.950000000000003" customHeight="1"/>
    <row r="224" ht="39.950000000000003" customHeight="1"/>
    <row r="225" ht="39.950000000000003" customHeight="1"/>
    <row r="226" ht="39.950000000000003" customHeight="1"/>
    <row r="227" ht="39.950000000000003" customHeight="1"/>
    <row r="228" ht="39.950000000000003" customHeight="1"/>
    <row r="229" ht="39.950000000000003" customHeight="1"/>
    <row r="230" ht="39.950000000000003" customHeight="1"/>
    <row r="231" ht="39.950000000000003" customHeight="1"/>
    <row r="232" ht="39.950000000000003" customHeight="1"/>
    <row r="233" ht="39.950000000000003" customHeight="1"/>
    <row r="234" ht="39.950000000000003" customHeight="1"/>
    <row r="235" ht="39.950000000000003" customHeight="1"/>
    <row r="236" ht="39.950000000000003" customHeight="1"/>
    <row r="237" ht="39.950000000000003" customHeight="1"/>
    <row r="238" ht="39.950000000000003" customHeight="1"/>
    <row r="239" ht="39.950000000000003" customHeight="1"/>
    <row r="240" ht="39.950000000000003" customHeight="1"/>
    <row r="241" ht="39.950000000000003" customHeight="1"/>
    <row r="242" ht="39.950000000000003" customHeight="1"/>
    <row r="243" ht="39.950000000000003" customHeight="1"/>
    <row r="244" ht="39.950000000000003" customHeight="1"/>
    <row r="245" ht="39.950000000000003" customHeight="1"/>
    <row r="246" ht="39.950000000000003" customHeight="1"/>
    <row r="247" ht="39.950000000000003" customHeight="1"/>
  </sheetData>
  <mergeCells count="10">
    <mergeCell ref="A1:N1"/>
    <mergeCell ref="O1:O4"/>
    <mergeCell ref="A2:A4"/>
    <mergeCell ref="B2:B4"/>
    <mergeCell ref="F2:M2"/>
    <mergeCell ref="N2:N4"/>
    <mergeCell ref="F3:G3"/>
    <mergeCell ref="H3:I3"/>
    <mergeCell ref="J3:K3"/>
    <mergeCell ref="L3:M3"/>
  </mergeCells>
  <pageMargins left="0.7" right="0.7" top="0.75" bottom="0.75" header="0.3" footer="0.3"/>
  <pageSetup paperSize="9" scale="35"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6174-6781-4036-8633-BB9379AD6129}">
  <dimension ref="A1:O247"/>
  <sheetViews>
    <sheetView topLeftCell="A43" zoomScale="41" zoomScaleNormal="41" workbookViewId="0">
      <selection activeCell="A50" sqref="A50"/>
    </sheetView>
  </sheetViews>
  <sheetFormatPr defaultColWidth="11.42578125" defaultRowHeight="14.45"/>
  <cols>
    <col min="1" max="1" width="27.42578125" style="35" customWidth="1"/>
    <col min="2" max="4" width="41.7109375" style="35" customWidth="1"/>
    <col min="5" max="5" width="52" style="35" customWidth="1"/>
    <col min="6" max="6" width="31.140625" style="35" customWidth="1"/>
    <col min="7" max="7" width="31.28515625" style="36" customWidth="1"/>
    <col min="8" max="8" width="10.85546875" style="35" customWidth="1"/>
    <col min="9" max="9" width="11.42578125" style="37"/>
    <col min="10" max="10" width="28.7109375" style="35" customWidth="1"/>
    <col min="11" max="11" width="28.7109375" style="36" customWidth="1"/>
    <col min="12" max="12" width="10.85546875" style="35" customWidth="1"/>
    <col min="13" max="13" width="11.42578125" style="36"/>
    <col min="14" max="14" width="88.5703125" style="37" customWidth="1"/>
    <col min="15" max="15" width="74.42578125" style="35" customWidth="1"/>
    <col min="18" max="18" width="28.42578125" customWidth="1"/>
    <col min="19" max="19" width="66.42578125" customWidth="1"/>
    <col min="20" max="20" width="34.5703125" customWidth="1"/>
    <col min="21" max="21" width="47.140625" customWidth="1"/>
    <col min="22" max="22" width="22" customWidth="1"/>
    <col min="27" max="27" width="70.140625" customWidth="1"/>
    <col min="28" max="28" width="30.7109375" customWidth="1"/>
  </cols>
  <sheetData>
    <row r="1" spans="1:15" ht="83.25" customHeight="1" thickBot="1">
      <c r="A1" s="168" t="s">
        <v>41</v>
      </c>
      <c r="B1" s="168"/>
      <c r="C1" s="168"/>
      <c r="D1" s="168"/>
      <c r="E1" s="168"/>
      <c r="F1" s="168"/>
      <c r="G1" s="168"/>
      <c r="H1" s="168"/>
      <c r="I1" s="168"/>
      <c r="J1" s="168"/>
      <c r="K1" s="168"/>
      <c r="L1" s="168"/>
      <c r="M1" s="168"/>
      <c r="N1" s="168"/>
      <c r="O1" s="169" t="s">
        <v>1</v>
      </c>
    </row>
    <row r="2" spans="1:15" ht="59.25" customHeight="1" thickBot="1">
      <c r="A2" s="171" t="s">
        <v>3</v>
      </c>
      <c r="B2" s="174" t="s">
        <v>4</v>
      </c>
      <c r="C2" s="2"/>
      <c r="D2" s="2"/>
      <c r="E2" s="2"/>
      <c r="F2" s="176" t="s">
        <v>5</v>
      </c>
      <c r="G2" s="177"/>
      <c r="H2" s="177"/>
      <c r="I2" s="177"/>
      <c r="J2" s="177"/>
      <c r="K2" s="177"/>
      <c r="L2" s="177"/>
      <c r="M2" s="177"/>
      <c r="N2" s="178" t="s">
        <v>42</v>
      </c>
      <c r="O2" s="169"/>
    </row>
    <row r="3" spans="1:15" ht="81.75" customHeight="1" thickBot="1">
      <c r="A3" s="172"/>
      <c r="B3" s="175"/>
      <c r="C3" s="4" t="s">
        <v>9</v>
      </c>
      <c r="D3" s="4" t="s">
        <v>10</v>
      </c>
      <c r="E3" s="4" t="s">
        <v>11</v>
      </c>
      <c r="F3" s="181" t="s">
        <v>12</v>
      </c>
      <c r="G3" s="182"/>
      <c r="H3" s="183" t="s">
        <v>13</v>
      </c>
      <c r="I3" s="184"/>
      <c r="J3" s="185" t="s">
        <v>14</v>
      </c>
      <c r="K3" s="186"/>
      <c r="L3" s="183" t="s">
        <v>13</v>
      </c>
      <c r="M3" s="187"/>
      <c r="N3" s="179"/>
      <c r="O3" s="169"/>
    </row>
    <row r="4" spans="1:15" ht="53.25" customHeight="1" thickBot="1">
      <c r="A4" s="173"/>
      <c r="B4" s="175"/>
      <c r="C4" s="3"/>
      <c r="D4" s="3"/>
      <c r="E4" s="3"/>
      <c r="F4" s="5" t="s">
        <v>18</v>
      </c>
      <c r="G4" s="5" t="s">
        <v>19</v>
      </c>
      <c r="H4" s="6" t="s">
        <v>20</v>
      </c>
      <c r="I4" s="7" t="s">
        <v>21</v>
      </c>
      <c r="J4" s="8" t="s">
        <v>18</v>
      </c>
      <c r="K4" s="9" t="s">
        <v>22</v>
      </c>
      <c r="L4" s="10" t="s">
        <v>20</v>
      </c>
      <c r="M4" s="11" t="s">
        <v>21</v>
      </c>
      <c r="N4" s="180"/>
      <c r="O4" s="170"/>
    </row>
    <row r="5" spans="1:15" s="141" customFormat="1" ht="40.9">
      <c r="A5" s="147">
        <v>46055</v>
      </c>
      <c r="B5" s="132" t="s">
        <v>238</v>
      </c>
      <c r="C5" s="132"/>
      <c r="D5" s="132"/>
      <c r="E5" s="132"/>
      <c r="F5" s="134">
        <v>36</v>
      </c>
      <c r="G5" s="132">
        <v>36</v>
      </c>
      <c r="H5" s="148" t="str">
        <f>IF(OR(G5=0, G5=""), "", IF(G5&gt;=36, "X", ""))</f>
        <v>X</v>
      </c>
      <c r="I5" s="149" t="str">
        <f>IF(OR(G5=0, G5=""), "", IF(G5&lt;36, "X", ""))</f>
        <v/>
      </c>
      <c r="J5" s="150">
        <v>30</v>
      </c>
      <c r="K5" s="138"/>
      <c r="L5" s="148" t="str">
        <f>IF(OR(K5=0, K5=""), "", IF(K5&gt;=30, "X", ""))</f>
        <v/>
      </c>
      <c r="M5" s="149" t="str">
        <f>IF(OR(K5=0, K5=""), "", IF(K5&lt;30, "X", ""))</f>
        <v/>
      </c>
      <c r="N5" s="151" t="s">
        <v>44</v>
      </c>
      <c r="O5" s="140"/>
    </row>
    <row r="6" spans="1:15" s="141" customFormat="1" ht="40.9">
      <c r="A6" s="143">
        <v>46056</v>
      </c>
      <c r="B6" s="132" t="s">
        <v>238</v>
      </c>
      <c r="C6" s="133"/>
      <c r="D6" s="133"/>
      <c r="E6" s="132"/>
      <c r="F6" s="134">
        <v>36</v>
      </c>
      <c r="G6" s="132">
        <v>36</v>
      </c>
      <c r="H6" s="135" t="str">
        <f t="shared" ref="H6:H69" si="0">IF(OR(G6=0, G6=""), "", IF(G6&gt;=36, "X", ""))</f>
        <v>X</v>
      </c>
      <c r="I6" s="136" t="str">
        <f t="shared" ref="I6:I69" si="1">IF(OR(G6=0, G6=""), "", IF(G6&lt;36, "X", ""))</f>
        <v/>
      </c>
      <c r="J6" s="137">
        <v>30</v>
      </c>
      <c r="K6" s="138"/>
      <c r="L6" s="135" t="str">
        <f t="shared" ref="L6:L69" si="2">IF(OR(K6=0, K6=""), "", IF(K6&gt;=30, "X", ""))</f>
        <v/>
      </c>
      <c r="M6" s="136" t="str">
        <f t="shared" ref="M6:M69" si="3">IF(OR(K6=0, K6=""), "", IF(K6&lt;30, "X", ""))</f>
        <v/>
      </c>
      <c r="N6" s="152">
        <f>SUM(G:G)</f>
        <v>144</v>
      </c>
      <c r="O6" s="140"/>
    </row>
    <row r="7" spans="1:15" s="141" customFormat="1" ht="63">
      <c r="A7" s="143">
        <v>46057</v>
      </c>
      <c r="B7" s="132" t="s">
        <v>238</v>
      </c>
      <c r="C7" s="133"/>
      <c r="D7" s="133"/>
      <c r="E7" s="132"/>
      <c r="F7" s="134">
        <v>36</v>
      </c>
      <c r="G7" s="132">
        <v>30</v>
      </c>
      <c r="H7" s="135" t="str">
        <f t="shared" si="0"/>
        <v/>
      </c>
      <c r="I7" s="136" t="str">
        <f t="shared" si="1"/>
        <v>X</v>
      </c>
      <c r="J7" s="137">
        <v>30</v>
      </c>
      <c r="K7" s="138"/>
      <c r="L7" s="135" t="str">
        <f t="shared" si="2"/>
        <v/>
      </c>
      <c r="M7" s="136" t="str">
        <f t="shared" si="3"/>
        <v/>
      </c>
      <c r="N7" s="153" t="s">
        <v>45</v>
      </c>
      <c r="O7" s="140" t="s">
        <v>239</v>
      </c>
    </row>
    <row r="8" spans="1:15" s="141" customFormat="1" ht="40.9">
      <c r="A8" s="143">
        <v>46058</v>
      </c>
      <c r="B8" s="132" t="s">
        <v>238</v>
      </c>
      <c r="C8" s="133"/>
      <c r="D8" s="133"/>
      <c r="E8" s="132"/>
      <c r="F8" s="134">
        <v>36</v>
      </c>
      <c r="G8" s="132"/>
      <c r="H8" s="135" t="str">
        <f t="shared" si="0"/>
        <v/>
      </c>
      <c r="I8" s="136" t="str">
        <f t="shared" si="1"/>
        <v/>
      </c>
      <c r="J8" s="137">
        <v>30</v>
      </c>
      <c r="K8" s="138">
        <v>12</v>
      </c>
      <c r="L8" s="135" t="str">
        <f t="shared" si="2"/>
        <v/>
      </c>
      <c r="M8" s="136" t="str">
        <f t="shared" si="3"/>
        <v>X</v>
      </c>
      <c r="N8" s="154">
        <f>SUM(K:K)</f>
        <v>368</v>
      </c>
      <c r="O8" s="140" t="s">
        <v>240</v>
      </c>
    </row>
    <row r="9" spans="1:15" s="141" customFormat="1" ht="42">
      <c r="A9" s="143">
        <v>46059</v>
      </c>
      <c r="B9" s="132" t="s">
        <v>238</v>
      </c>
      <c r="C9" s="133"/>
      <c r="D9" s="133"/>
      <c r="E9" s="132"/>
      <c r="F9" s="134">
        <v>36</v>
      </c>
      <c r="G9" s="132">
        <v>20</v>
      </c>
      <c r="H9" s="135" t="str">
        <f t="shared" si="0"/>
        <v/>
      </c>
      <c r="I9" s="136" t="str">
        <f t="shared" si="1"/>
        <v>X</v>
      </c>
      <c r="J9" s="137">
        <v>30</v>
      </c>
      <c r="K9" s="138"/>
      <c r="L9" s="135" t="str">
        <f t="shared" si="2"/>
        <v/>
      </c>
      <c r="M9" s="136" t="str">
        <f t="shared" si="3"/>
        <v/>
      </c>
      <c r="N9" s="155" t="s">
        <v>47</v>
      </c>
      <c r="O9" s="140" t="s">
        <v>241</v>
      </c>
    </row>
    <row r="10" spans="1:15" s="141" customFormat="1" ht="42">
      <c r="A10" s="142">
        <v>46062</v>
      </c>
      <c r="B10" s="132" t="s">
        <v>238</v>
      </c>
      <c r="C10" s="133"/>
      <c r="D10" s="133"/>
      <c r="E10" s="132"/>
      <c r="F10" s="134">
        <v>36</v>
      </c>
      <c r="G10" s="132">
        <v>12</v>
      </c>
      <c r="H10" s="135" t="str">
        <f t="shared" si="0"/>
        <v/>
      </c>
      <c r="I10" s="136" t="str">
        <f t="shared" si="1"/>
        <v>X</v>
      </c>
      <c r="J10" s="137">
        <v>30</v>
      </c>
      <c r="K10" s="138"/>
      <c r="L10" s="135" t="str">
        <f t="shared" si="2"/>
        <v/>
      </c>
      <c r="M10" s="136" t="str">
        <f t="shared" si="3"/>
        <v/>
      </c>
      <c r="N10" s="155">
        <f>IFERROR((N6 + N8) / (2157 * 2), 0)</f>
        <v>0.1186833565136764</v>
      </c>
      <c r="O10" s="140" t="s">
        <v>242</v>
      </c>
    </row>
    <row r="11" spans="1:15" s="141" customFormat="1" ht="42">
      <c r="A11" s="142">
        <v>46063</v>
      </c>
      <c r="B11" s="132" t="s">
        <v>238</v>
      </c>
      <c r="C11" s="133"/>
      <c r="D11" s="133"/>
      <c r="E11" s="132"/>
      <c r="F11" s="134">
        <v>36</v>
      </c>
      <c r="G11" s="132">
        <v>10</v>
      </c>
      <c r="H11" s="135" t="str">
        <f t="shared" si="0"/>
        <v/>
      </c>
      <c r="I11" s="136" t="str">
        <f t="shared" si="1"/>
        <v>X</v>
      </c>
      <c r="J11" s="137">
        <v>30</v>
      </c>
      <c r="K11" s="138"/>
      <c r="L11" s="135" t="str">
        <f t="shared" si="2"/>
        <v/>
      </c>
      <c r="M11" s="136" t="str">
        <f t="shared" si="3"/>
        <v/>
      </c>
      <c r="N11" s="139"/>
      <c r="O11" s="140" t="s">
        <v>243</v>
      </c>
    </row>
    <row r="12" spans="1:15" s="141" customFormat="1" ht="40.9">
      <c r="A12" s="142">
        <v>46064</v>
      </c>
      <c r="B12" s="132" t="s">
        <v>238</v>
      </c>
      <c r="C12" s="133"/>
      <c r="D12" s="133"/>
      <c r="E12" s="132"/>
      <c r="F12" s="134">
        <v>36</v>
      </c>
      <c r="G12" s="132"/>
      <c r="H12" s="135" t="str">
        <f t="shared" si="0"/>
        <v/>
      </c>
      <c r="I12" s="136" t="str">
        <f t="shared" si="1"/>
        <v/>
      </c>
      <c r="J12" s="137">
        <v>30</v>
      </c>
      <c r="K12" s="138">
        <v>5</v>
      </c>
      <c r="L12" s="135" t="str">
        <f t="shared" si="2"/>
        <v/>
      </c>
      <c r="M12" s="136" t="str">
        <f t="shared" si="3"/>
        <v>X</v>
      </c>
      <c r="N12" s="139"/>
      <c r="O12" s="140" t="s">
        <v>244</v>
      </c>
    </row>
    <row r="13" spans="1:15" s="141" customFormat="1" ht="40.9">
      <c r="A13" s="142">
        <v>46065</v>
      </c>
      <c r="B13" s="132" t="s">
        <v>238</v>
      </c>
      <c r="C13" s="133"/>
      <c r="D13" s="133"/>
      <c r="E13" s="132"/>
      <c r="F13" s="134">
        <v>36</v>
      </c>
      <c r="G13" s="132"/>
      <c r="H13" s="135" t="str">
        <f t="shared" si="0"/>
        <v/>
      </c>
      <c r="I13" s="136" t="str">
        <f t="shared" si="1"/>
        <v/>
      </c>
      <c r="J13" s="137">
        <v>30</v>
      </c>
      <c r="K13" s="138">
        <v>5</v>
      </c>
      <c r="L13" s="135" t="str">
        <f t="shared" si="2"/>
        <v/>
      </c>
      <c r="M13" s="136" t="str">
        <f t="shared" si="3"/>
        <v>X</v>
      </c>
      <c r="N13" s="139"/>
      <c r="O13" s="140" t="s">
        <v>245</v>
      </c>
    </row>
    <row r="14" spans="1:15" s="141" customFormat="1" ht="40.9">
      <c r="A14" s="142">
        <v>46066</v>
      </c>
      <c r="B14" s="132" t="s">
        <v>238</v>
      </c>
      <c r="C14" s="133"/>
      <c r="D14" s="133"/>
      <c r="E14" s="132"/>
      <c r="F14" s="134">
        <v>36</v>
      </c>
      <c r="G14" s="132"/>
      <c r="H14" s="135" t="str">
        <f t="shared" si="0"/>
        <v/>
      </c>
      <c r="I14" s="136" t="str">
        <f t="shared" si="1"/>
        <v/>
      </c>
      <c r="J14" s="137">
        <v>30</v>
      </c>
      <c r="K14" s="138">
        <v>18</v>
      </c>
      <c r="L14" s="135" t="str">
        <f t="shared" si="2"/>
        <v/>
      </c>
      <c r="M14" s="136" t="str">
        <f t="shared" si="3"/>
        <v>X</v>
      </c>
      <c r="N14" s="139"/>
      <c r="O14" s="140" t="s">
        <v>246</v>
      </c>
    </row>
    <row r="15" spans="1:15" s="141" customFormat="1" ht="40.9">
      <c r="A15" s="143">
        <v>46069</v>
      </c>
      <c r="B15" s="132" t="s">
        <v>238</v>
      </c>
      <c r="C15" s="133"/>
      <c r="D15" s="133"/>
      <c r="E15" s="132"/>
      <c r="F15" s="134">
        <v>36</v>
      </c>
      <c r="G15" s="132"/>
      <c r="H15" s="135" t="str">
        <f t="shared" si="0"/>
        <v/>
      </c>
      <c r="I15" s="136" t="str">
        <f t="shared" si="1"/>
        <v/>
      </c>
      <c r="J15" s="137">
        <v>30</v>
      </c>
      <c r="K15" s="138">
        <v>18</v>
      </c>
      <c r="L15" s="135" t="str">
        <f t="shared" si="2"/>
        <v/>
      </c>
      <c r="M15" s="136" t="str">
        <f t="shared" si="3"/>
        <v>X</v>
      </c>
      <c r="N15" s="139"/>
      <c r="O15" s="140" t="s">
        <v>247</v>
      </c>
    </row>
    <row r="16" spans="1:15" s="141" customFormat="1" ht="42">
      <c r="A16" s="143">
        <v>46070</v>
      </c>
      <c r="B16" s="132" t="s">
        <v>238</v>
      </c>
      <c r="C16" s="133"/>
      <c r="D16" s="133"/>
      <c r="E16" s="132"/>
      <c r="F16" s="134">
        <v>36</v>
      </c>
      <c r="G16" s="132"/>
      <c r="H16" s="135" t="str">
        <f t="shared" si="0"/>
        <v/>
      </c>
      <c r="I16" s="136" t="str">
        <f t="shared" si="1"/>
        <v/>
      </c>
      <c r="J16" s="137">
        <v>30</v>
      </c>
      <c r="K16" s="138">
        <v>6</v>
      </c>
      <c r="L16" s="135" t="str">
        <f t="shared" si="2"/>
        <v/>
      </c>
      <c r="M16" s="136" t="str">
        <f t="shared" si="3"/>
        <v>X</v>
      </c>
      <c r="N16" s="139"/>
      <c r="O16" s="140" t="s">
        <v>248</v>
      </c>
    </row>
    <row r="17" spans="1:15" s="141" customFormat="1" ht="40.9">
      <c r="A17" s="143">
        <v>46071</v>
      </c>
      <c r="B17" s="132" t="s">
        <v>238</v>
      </c>
      <c r="C17" s="133"/>
      <c r="D17" s="133"/>
      <c r="E17" s="132"/>
      <c r="F17" s="134">
        <v>36</v>
      </c>
      <c r="G17" s="132"/>
      <c r="H17" s="135" t="str">
        <f t="shared" si="0"/>
        <v/>
      </c>
      <c r="I17" s="136" t="str">
        <f t="shared" si="1"/>
        <v/>
      </c>
      <c r="J17" s="137">
        <v>30</v>
      </c>
      <c r="K17" s="138">
        <v>12</v>
      </c>
      <c r="L17" s="135" t="str">
        <f t="shared" si="2"/>
        <v/>
      </c>
      <c r="M17" s="136" t="str">
        <f t="shared" si="3"/>
        <v>X</v>
      </c>
      <c r="N17" s="139"/>
      <c r="O17" s="140" t="s">
        <v>249</v>
      </c>
    </row>
    <row r="18" spans="1:15" s="141" customFormat="1" ht="63">
      <c r="A18" s="143">
        <v>46072</v>
      </c>
      <c r="B18" s="132" t="s">
        <v>238</v>
      </c>
      <c r="C18" s="133"/>
      <c r="D18" s="133"/>
      <c r="E18" s="132"/>
      <c r="F18" s="134">
        <v>36</v>
      </c>
      <c r="G18" s="132"/>
      <c r="H18" s="135" t="str">
        <f t="shared" si="0"/>
        <v/>
      </c>
      <c r="I18" s="136" t="str">
        <f t="shared" si="1"/>
        <v/>
      </c>
      <c r="J18" s="137">
        <v>30</v>
      </c>
      <c r="K18" s="138"/>
      <c r="L18" s="135" t="str">
        <f t="shared" si="2"/>
        <v/>
      </c>
      <c r="M18" s="136" t="str">
        <f t="shared" si="3"/>
        <v/>
      </c>
      <c r="N18" s="139"/>
      <c r="O18" s="140" t="s">
        <v>250</v>
      </c>
    </row>
    <row r="19" spans="1:15" s="141" customFormat="1" ht="63">
      <c r="A19" s="143">
        <v>46073</v>
      </c>
      <c r="B19" s="132" t="s">
        <v>238</v>
      </c>
      <c r="C19" s="133"/>
      <c r="D19" s="133"/>
      <c r="E19" s="132"/>
      <c r="F19" s="134">
        <v>36</v>
      </c>
      <c r="G19" s="132"/>
      <c r="H19" s="135" t="str">
        <f t="shared" si="0"/>
        <v/>
      </c>
      <c r="I19" s="136" t="str">
        <f t="shared" si="1"/>
        <v/>
      </c>
      <c r="J19" s="137">
        <v>30</v>
      </c>
      <c r="K19" s="138">
        <v>18</v>
      </c>
      <c r="L19" s="135" t="str">
        <f t="shared" si="2"/>
        <v/>
      </c>
      <c r="M19" s="136" t="str">
        <f t="shared" si="3"/>
        <v>X</v>
      </c>
      <c r="N19" s="139"/>
      <c r="O19" s="140" t="s">
        <v>251</v>
      </c>
    </row>
    <row r="20" spans="1:15" s="141" customFormat="1" ht="63">
      <c r="A20" s="144">
        <v>46076</v>
      </c>
      <c r="B20" s="132" t="s">
        <v>238</v>
      </c>
      <c r="C20" s="133"/>
      <c r="D20" s="133"/>
      <c r="E20" s="132"/>
      <c r="F20" s="134">
        <v>36</v>
      </c>
      <c r="G20" s="132"/>
      <c r="H20" s="135" t="str">
        <f t="shared" si="0"/>
        <v/>
      </c>
      <c r="I20" s="136" t="str">
        <f t="shared" si="1"/>
        <v/>
      </c>
      <c r="J20" s="137">
        <v>30</v>
      </c>
      <c r="K20" s="138"/>
      <c r="L20" s="135" t="str">
        <f t="shared" si="2"/>
        <v/>
      </c>
      <c r="M20" s="136" t="str">
        <f t="shared" si="3"/>
        <v/>
      </c>
      <c r="N20" s="139"/>
      <c r="O20" s="140" t="s">
        <v>252</v>
      </c>
    </row>
    <row r="21" spans="1:15" s="141" customFormat="1" ht="42">
      <c r="A21" s="144">
        <v>46077</v>
      </c>
      <c r="B21" s="132" t="s">
        <v>238</v>
      </c>
      <c r="C21" s="133"/>
      <c r="D21" s="133"/>
      <c r="E21" s="132"/>
      <c r="F21" s="134">
        <v>36</v>
      </c>
      <c r="G21" s="132"/>
      <c r="H21" s="135" t="str">
        <f t="shared" si="0"/>
        <v/>
      </c>
      <c r="I21" s="136" t="str">
        <f t="shared" si="1"/>
        <v/>
      </c>
      <c r="J21" s="137">
        <v>30</v>
      </c>
      <c r="K21" s="138">
        <v>18</v>
      </c>
      <c r="L21" s="135" t="str">
        <f t="shared" si="2"/>
        <v/>
      </c>
      <c r="M21" s="136" t="str">
        <f t="shared" si="3"/>
        <v>X</v>
      </c>
      <c r="N21" s="139"/>
      <c r="O21" s="140" t="s">
        <v>253</v>
      </c>
    </row>
    <row r="22" spans="1:15" s="141" customFormat="1" ht="40.9">
      <c r="A22" s="144">
        <v>46078</v>
      </c>
      <c r="B22" s="132" t="s">
        <v>238</v>
      </c>
      <c r="C22" s="133"/>
      <c r="D22" s="133"/>
      <c r="E22" s="132"/>
      <c r="F22" s="134">
        <v>36</v>
      </c>
      <c r="G22" s="132"/>
      <c r="H22" s="135" t="str">
        <f t="shared" si="0"/>
        <v/>
      </c>
      <c r="I22" s="136" t="str">
        <f t="shared" si="1"/>
        <v/>
      </c>
      <c r="J22" s="137">
        <v>30</v>
      </c>
      <c r="K22" s="138"/>
      <c r="L22" s="135" t="str">
        <f t="shared" si="2"/>
        <v/>
      </c>
      <c r="M22" s="136" t="str">
        <f t="shared" si="3"/>
        <v/>
      </c>
      <c r="N22" s="139"/>
      <c r="O22" s="140" t="s">
        <v>254</v>
      </c>
    </row>
    <row r="23" spans="1:15" s="141" customFormat="1" ht="42">
      <c r="A23" s="144">
        <v>46079</v>
      </c>
      <c r="B23" s="132" t="s">
        <v>238</v>
      </c>
      <c r="C23" s="133"/>
      <c r="D23" s="133"/>
      <c r="E23" s="132"/>
      <c r="F23" s="134">
        <v>36</v>
      </c>
      <c r="G23" s="132"/>
      <c r="H23" s="135" t="str">
        <f t="shared" si="0"/>
        <v/>
      </c>
      <c r="I23" s="136" t="str">
        <f t="shared" si="1"/>
        <v/>
      </c>
      <c r="J23" s="137">
        <v>30</v>
      </c>
      <c r="K23" s="138">
        <v>12</v>
      </c>
      <c r="L23" s="135" t="str">
        <f t="shared" si="2"/>
        <v/>
      </c>
      <c r="M23" s="136" t="str">
        <f t="shared" si="3"/>
        <v>X</v>
      </c>
      <c r="N23" s="139"/>
      <c r="O23" s="140" t="s">
        <v>255</v>
      </c>
    </row>
    <row r="24" spans="1:15" s="141" customFormat="1" ht="42">
      <c r="A24" s="144">
        <v>46080</v>
      </c>
      <c r="B24" s="132" t="s">
        <v>238</v>
      </c>
      <c r="C24" s="133"/>
      <c r="D24" s="133"/>
      <c r="E24" s="132"/>
      <c r="F24" s="134">
        <v>36</v>
      </c>
      <c r="G24" s="132"/>
      <c r="H24" s="135" t="str">
        <f t="shared" si="0"/>
        <v/>
      </c>
      <c r="I24" s="136" t="str">
        <f t="shared" si="1"/>
        <v/>
      </c>
      <c r="J24" s="137">
        <v>30</v>
      </c>
      <c r="K24" s="138">
        <v>12</v>
      </c>
      <c r="L24" s="135" t="str">
        <f t="shared" si="2"/>
        <v/>
      </c>
      <c r="M24" s="136" t="str">
        <f t="shared" si="3"/>
        <v>X</v>
      </c>
      <c r="N24" s="139"/>
      <c r="O24" s="140" t="s">
        <v>256</v>
      </c>
    </row>
    <row r="25" spans="1:15" s="141" customFormat="1" ht="40.9">
      <c r="A25" s="131">
        <v>46083</v>
      </c>
      <c r="B25" s="132" t="s">
        <v>238</v>
      </c>
      <c r="C25" s="133" t="s">
        <v>61</v>
      </c>
      <c r="D25" s="133">
        <v>21.23</v>
      </c>
      <c r="E25" s="132" t="s">
        <v>257</v>
      </c>
      <c r="F25" s="134">
        <v>36</v>
      </c>
      <c r="G25" s="132"/>
      <c r="H25" s="135" t="str">
        <f t="shared" si="0"/>
        <v/>
      </c>
      <c r="I25" s="136" t="str">
        <f t="shared" si="1"/>
        <v/>
      </c>
      <c r="J25" s="137">
        <v>30</v>
      </c>
      <c r="K25" s="138">
        <v>12</v>
      </c>
      <c r="L25" s="135" t="str">
        <f t="shared" si="2"/>
        <v/>
      </c>
      <c r="M25" s="136" t="str">
        <f t="shared" si="3"/>
        <v>X</v>
      </c>
      <c r="N25" s="139"/>
      <c r="O25" s="140" t="s">
        <v>258</v>
      </c>
    </row>
    <row r="26" spans="1:15" s="141" customFormat="1" ht="42">
      <c r="A26" s="131">
        <v>46084</v>
      </c>
      <c r="B26" s="132" t="s">
        <v>238</v>
      </c>
      <c r="C26" s="133" t="s">
        <v>64</v>
      </c>
      <c r="D26" s="133">
        <v>1.2</v>
      </c>
      <c r="E26" s="132" t="s">
        <v>257</v>
      </c>
      <c r="F26" s="134">
        <v>36</v>
      </c>
      <c r="G26" s="132"/>
      <c r="H26" s="135" t="str">
        <f t="shared" si="0"/>
        <v/>
      </c>
      <c r="I26" s="136" t="str">
        <f t="shared" si="1"/>
        <v/>
      </c>
      <c r="J26" s="137">
        <v>30</v>
      </c>
      <c r="K26" s="138">
        <v>12</v>
      </c>
      <c r="L26" s="135" t="str">
        <f t="shared" si="2"/>
        <v/>
      </c>
      <c r="M26" s="136" t="str">
        <f t="shared" si="3"/>
        <v>X</v>
      </c>
      <c r="N26" s="139"/>
      <c r="O26" s="140" t="s">
        <v>259</v>
      </c>
    </row>
    <row r="27" spans="1:15" s="141" customFormat="1" ht="36" customHeight="1">
      <c r="A27" s="131">
        <v>46085</v>
      </c>
      <c r="B27" s="132" t="s">
        <v>238</v>
      </c>
      <c r="C27" s="133" t="s">
        <v>64</v>
      </c>
      <c r="D27" s="133">
        <v>11.12</v>
      </c>
      <c r="E27" s="132" t="s">
        <v>257</v>
      </c>
      <c r="F27" s="134">
        <v>36</v>
      </c>
      <c r="G27" s="132"/>
      <c r="H27" s="135" t="str">
        <f t="shared" si="0"/>
        <v/>
      </c>
      <c r="I27" s="136" t="str">
        <f t="shared" si="1"/>
        <v/>
      </c>
      <c r="J27" s="137">
        <v>30</v>
      </c>
      <c r="K27" s="138">
        <v>12</v>
      </c>
      <c r="L27" s="135" t="str">
        <f t="shared" si="2"/>
        <v/>
      </c>
      <c r="M27" s="136" t="str">
        <f t="shared" si="3"/>
        <v>X</v>
      </c>
      <c r="N27" s="139"/>
      <c r="O27" s="140" t="s">
        <v>260</v>
      </c>
    </row>
    <row r="28" spans="1:15" s="141" customFormat="1" ht="63.75" customHeight="1">
      <c r="A28" s="131">
        <v>46086</v>
      </c>
      <c r="B28" s="132" t="s">
        <v>238</v>
      </c>
      <c r="C28" s="133" t="s">
        <v>169</v>
      </c>
      <c r="D28" s="133">
        <v>2.5</v>
      </c>
      <c r="E28" s="132" t="s">
        <v>257</v>
      </c>
      <c r="F28" s="134">
        <v>36</v>
      </c>
      <c r="G28" s="132"/>
      <c r="H28" s="135" t="str">
        <f t="shared" si="0"/>
        <v/>
      </c>
      <c r="I28" s="136" t="str">
        <f t="shared" si="1"/>
        <v/>
      </c>
      <c r="J28" s="137">
        <v>30</v>
      </c>
      <c r="K28" s="138">
        <v>12</v>
      </c>
      <c r="L28" s="135" t="str">
        <f t="shared" si="2"/>
        <v/>
      </c>
      <c r="M28" s="136" t="str">
        <f t="shared" si="3"/>
        <v>X</v>
      </c>
      <c r="N28" s="139"/>
      <c r="O28" s="140" t="s">
        <v>261</v>
      </c>
    </row>
    <row r="29" spans="1:15" s="141" customFormat="1" ht="63">
      <c r="A29" s="131">
        <v>46087</v>
      </c>
      <c r="B29" s="132" t="s">
        <v>238</v>
      </c>
      <c r="C29" s="133" t="s">
        <v>169</v>
      </c>
      <c r="D29" s="133">
        <v>6.7</v>
      </c>
      <c r="E29" s="132" t="s">
        <v>257</v>
      </c>
      <c r="F29" s="134">
        <v>36</v>
      </c>
      <c r="G29" s="132"/>
      <c r="H29" s="135" t="str">
        <f t="shared" si="0"/>
        <v/>
      </c>
      <c r="I29" s="136" t="str">
        <f t="shared" si="1"/>
        <v/>
      </c>
      <c r="J29" s="137">
        <v>30</v>
      </c>
      <c r="K29" s="138">
        <v>12</v>
      </c>
      <c r="L29" s="135" t="str">
        <f t="shared" si="2"/>
        <v/>
      </c>
      <c r="M29" s="136" t="str">
        <f t="shared" si="3"/>
        <v>X</v>
      </c>
      <c r="N29" s="139"/>
      <c r="O29" s="140" t="s">
        <v>262</v>
      </c>
    </row>
    <row r="30" spans="1:15" s="141" customFormat="1" ht="42">
      <c r="A30" s="142">
        <v>46090</v>
      </c>
      <c r="B30" s="132" t="s">
        <v>238</v>
      </c>
      <c r="C30" s="133" t="s">
        <v>169</v>
      </c>
      <c r="D30" s="133">
        <v>8.9</v>
      </c>
      <c r="E30" s="132" t="s">
        <v>257</v>
      </c>
      <c r="F30" s="134">
        <v>36</v>
      </c>
      <c r="G30" s="132"/>
      <c r="H30" s="135" t="str">
        <f t="shared" si="0"/>
        <v/>
      </c>
      <c r="I30" s="136" t="str">
        <f t="shared" si="1"/>
        <v/>
      </c>
      <c r="J30" s="137">
        <v>30</v>
      </c>
      <c r="K30" s="138">
        <v>12</v>
      </c>
      <c r="L30" s="135" t="str">
        <f t="shared" si="2"/>
        <v/>
      </c>
      <c r="M30" s="136" t="str">
        <f t="shared" si="3"/>
        <v>X</v>
      </c>
      <c r="N30" s="139"/>
      <c r="O30" s="140" t="s">
        <v>263</v>
      </c>
    </row>
    <row r="31" spans="1:15" s="141" customFormat="1" ht="63">
      <c r="A31" s="142">
        <v>46091</v>
      </c>
      <c r="B31" s="132" t="s">
        <v>238</v>
      </c>
      <c r="C31" s="133" t="s">
        <v>264</v>
      </c>
      <c r="D31" s="133">
        <v>1.3</v>
      </c>
      <c r="E31" s="132" t="s">
        <v>257</v>
      </c>
      <c r="F31" s="134">
        <v>36</v>
      </c>
      <c r="G31" s="132"/>
      <c r="H31" s="135" t="str">
        <f t="shared" si="0"/>
        <v/>
      </c>
      <c r="I31" s="136" t="str">
        <f t="shared" si="1"/>
        <v/>
      </c>
      <c r="J31" s="137">
        <v>30</v>
      </c>
      <c r="K31" s="138">
        <v>12</v>
      </c>
      <c r="L31" s="135" t="str">
        <f t="shared" si="2"/>
        <v/>
      </c>
      <c r="M31" s="136" t="str">
        <f t="shared" si="3"/>
        <v>X</v>
      </c>
      <c r="N31" s="139"/>
      <c r="O31" s="140" t="s">
        <v>265</v>
      </c>
    </row>
    <row r="32" spans="1:15" s="141" customFormat="1" ht="42">
      <c r="A32" s="142">
        <v>46092</v>
      </c>
      <c r="B32" s="132" t="s">
        <v>238</v>
      </c>
      <c r="C32" s="133" t="s">
        <v>266</v>
      </c>
      <c r="D32" s="133">
        <v>1</v>
      </c>
      <c r="E32" s="133" t="s">
        <v>267</v>
      </c>
      <c r="F32" s="134">
        <v>36</v>
      </c>
      <c r="G32" s="132"/>
      <c r="H32" s="135" t="str">
        <f t="shared" si="0"/>
        <v/>
      </c>
      <c r="I32" s="136" t="str">
        <f t="shared" si="1"/>
        <v/>
      </c>
      <c r="J32" s="137">
        <v>30</v>
      </c>
      <c r="K32" s="138">
        <v>6</v>
      </c>
      <c r="L32" s="135" t="str">
        <f t="shared" si="2"/>
        <v/>
      </c>
      <c r="M32" s="136" t="str">
        <f t="shared" si="3"/>
        <v>X</v>
      </c>
      <c r="N32" s="139"/>
      <c r="O32" s="140" t="s">
        <v>268</v>
      </c>
    </row>
    <row r="33" spans="1:15" s="141" customFormat="1" ht="42">
      <c r="A33" s="142">
        <v>46093</v>
      </c>
      <c r="B33" s="132" t="s">
        <v>238</v>
      </c>
      <c r="C33" s="133" t="s">
        <v>85</v>
      </c>
      <c r="D33" s="133" t="s">
        <v>269</v>
      </c>
      <c r="E33" s="133" t="s">
        <v>270</v>
      </c>
      <c r="F33" s="134">
        <v>36</v>
      </c>
      <c r="G33" s="132"/>
      <c r="H33" s="135" t="str">
        <f t="shared" si="0"/>
        <v/>
      </c>
      <c r="I33" s="136" t="str">
        <f t="shared" si="1"/>
        <v/>
      </c>
      <c r="J33" s="137">
        <v>30</v>
      </c>
      <c r="K33" s="138">
        <v>15</v>
      </c>
      <c r="L33" s="135" t="str">
        <f t="shared" si="2"/>
        <v/>
      </c>
      <c r="M33" s="136" t="str">
        <f t="shared" si="3"/>
        <v>X</v>
      </c>
      <c r="N33" s="139"/>
      <c r="O33" s="140" t="s">
        <v>271</v>
      </c>
    </row>
    <row r="34" spans="1:15" s="141" customFormat="1" ht="40.9">
      <c r="A34" s="142">
        <v>46094</v>
      </c>
      <c r="B34" s="132" t="s">
        <v>238</v>
      </c>
      <c r="C34" s="133" t="s">
        <v>85</v>
      </c>
      <c r="D34" s="133">
        <v>7.9</v>
      </c>
      <c r="E34" s="133" t="s">
        <v>272</v>
      </c>
      <c r="F34" s="134">
        <v>36</v>
      </c>
      <c r="G34" s="132"/>
      <c r="H34" s="135" t="str">
        <f t="shared" si="0"/>
        <v/>
      </c>
      <c r="I34" s="136" t="str">
        <f t="shared" si="1"/>
        <v/>
      </c>
      <c r="J34" s="137">
        <v>30</v>
      </c>
      <c r="K34" s="138">
        <v>10</v>
      </c>
      <c r="L34" s="135" t="str">
        <f t="shared" si="2"/>
        <v/>
      </c>
      <c r="M34" s="136" t="str">
        <f t="shared" si="3"/>
        <v>X</v>
      </c>
      <c r="N34" s="139"/>
      <c r="O34" s="140" t="s">
        <v>273</v>
      </c>
    </row>
    <row r="35" spans="1:15" s="141" customFormat="1" ht="40.9">
      <c r="A35" s="143">
        <v>46097</v>
      </c>
      <c r="B35" s="132" t="s">
        <v>238</v>
      </c>
      <c r="C35" s="133" t="s">
        <v>85</v>
      </c>
      <c r="D35" s="133">
        <v>10.11</v>
      </c>
      <c r="E35" s="133" t="s">
        <v>272</v>
      </c>
      <c r="F35" s="134">
        <v>36</v>
      </c>
      <c r="G35" s="132"/>
      <c r="H35" s="135" t="str">
        <f t="shared" si="0"/>
        <v/>
      </c>
      <c r="I35" s="136" t="str">
        <f t="shared" si="1"/>
        <v/>
      </c>
      <c r="J35" s="137">
        <v>30</v>
      </c>
      <c r="K35" s="138">
        <v>10</v>
      </c>
      <c r="L35" s="135" t="str">
        <f t="shared" si="2"/>
        <v/>
      </c>
      <c r="M35" s="136" t="str">
        <f t="shared" si="3"/>
        <v>X</v>
      </c>
      <c r="N35" s="139"/>
      <c r="O35" s="140" t="s">
        <v>274</v>
      </c>
    </row>
    <row r="36" spans="1:15" s="141" customFormat="1" ht="42">
      <c r="A36" s="143">
        <v>46098</v>
      </c>
      <c r="B36" s="132" t="s">
        <v>238</v>
      </c>
      <c r="C36" s="133" t="s">
        <v>85</v>
      </c>
      <c r="D36" s="133">
        <v>12.15</v>
      </c>
      <c r="E36" s="133" t="s">
        <v>275</v>
      </c>
      <c r="F36" s="134">
        <v>36</v>
      </c>
      <c r="G36" s="132"/>
      <c r="H36" s="135" t="str">
        <f t="shared" si="0"/>
        <v/>
      </c>
      <c r="I36" s="136" t="str">
        <f t="shared" si="1"/>
        <v/>
      </c>
      <c r="J36" s="137">
        <v>30</v>
      </c>
      <c r="K36" s="138">
        <v>11</v>
      </c>
      <c r="L36" s="135" t="str">
        <f t="shared" si="2"/>
        <v/>
      </c>
      <c r="M36" s="136" t="str">
        <f t="shared" si="3"/>
        <v>X</v>
      </c>
      <c r="N36" s="139"/>
      <c r="O36" s="140" t="s">
        <v>276</v>
      </c>
    </row>
    <row r="37" spans="1:15" s="141" customFormat="1" ht="40.9">
      <c r="A37" s="143">
        <v>46099</v>
      </c>
      <c r="B37" s="132" t="s">
        <v>238</v>
      </c>
      <c r="C37" s="133"/>
      <c r="D37" s="133"/>
      <c r="E37" s="132"/>
      <c r="F37" s="134">
        <v>36</v>
      </c>
      <c r="G37" s="132"/>
      <c r="H37" s="135" t="str">
        <f t="shared" si="0"/>
        <v/>
      </c>
      <c r="I37" s="136" t="str">
        <f t="shared" si="1"/>
        <v/>
      </c>
      <c r="J37" s="137">
        <v>30</v>
      </c>
      <c r="K37" s="138"/>
      <c r="L37" s="135" t="str">
        <f t="shared" si="2"/>
        <v/>
      </c>
      <c r="M37" s="136" t="str">
        <f t="shared" si="3"/>
        <v/>
      </c>
      <c r="N37" s="139"/>
      <c r="O37" s="140" t="s">
        <v>277</v>
      </c>
    </row>
    <row r="38" spans="1:15" s="141" customFormat="1" ht="63.75" customHeight="1">
      <c r="A38" s="143">
        <v>46100</v>
      </c>
      <c r="B38" s="132" t="s">
        <v>238</v>
      </c>
      <c r="C38" s="133" t="s">
        <v>197</v>
      </c>
      <c r="D38" s="133">
        <v>5.6</v>
      </c>
      <c r="E38" s="133" t="s">
        <v>272</v>
      </c>
      <c r="F38" s="134">
        <v>36</v>
      </c>
      <c r="G38" s="132"/>
      <c r="H38" s="135" t="str">
        <f t="shared" si="0"/>
        <v/>
      </c>
      <c r="I38" s="136" t="str">
        <f t="shared" si="1"/>
        <v/>
      </c>
      <c r="J38" s="137">
        <v>30</v>
      </c>
      <c r="K38" s="138">
        <v>10</v>
      </c>
      <c r="L38" s="135" t="str">
        <f t="shared" si="2"/>
        <v/>
      </c>
      <c r="M38" s="136" t="str">
        <f t="shared" si="3"/>
        <v>X</v>
      </c>
      <c r="N38" s="139"/>
      <c r="O38" s="140" t="s">
        <v>278</v>
      </c>
    </row>
    <row r="39" spans="1:15" s="141" customFormat="1" ht="62.25">
      <c r="A39" s="143">
        <v>46101</v>
      </c>
      <c r="B39" s="132" t="s">
        <v>238</v>
      </c>
      <c r="C39" s="133"/>
      <c r="D39" s="133"/>
      <c r="E39" s="132"/>
      <c r="F39" s="134">
        <v>36</v>
      </c>
      <c r="G39" s="132"/>
      <c r="H39" s="135" t="str">
        <f t="shared" si="0"/>
        <v/>
      </c>
      <c r="I39" s="136" t="str">
        <f t="shared" si="1"/>
        <v/>
      </c>
      <c r="J39" s="137">
        <v>30</v>
      </c>
      <c r="K39" s="138"/>
      <c r="L39" s="135" t="str">
        <f t="shared" si="2"/>
        <v/>
      </c>
      <c r="M39" s="136" t="str">
        <f t="shared" si="3"/>
        <v/>
      </c>
      <c r="N39" s="139"/>
      <c r="O39" s="140" t="s">
        <v>279</v>
      </c>
    </row>
    <row r="40" spans="1:15" s="141" customFormat="1" ht="83.25">
      <c r="A40" s="144">
        <v>46105</v>
      </c>
      <c r="B40" s="132" t="s">
        <v>238</v>
      </c>
      <c r="C40" s="133"/>
      <c r="D40" s="133"/>
      <c r="E40" s="132"/>
      <c r="F40" s="134">
        <v>36</v>
      </c>
      <c r="G40" s="132"/>
      <c r="H40" s="135" t="str">
        <f t="shared" si="0"/>
        <v/>
      </c>
      <c r="I40" s="136" t="str">
        <f t="shared" si="1"/>
        <v/>
      </c>
      <c r="J40" s="137">
        <v>30</v>
      </c>
      <c r="K40" s="138"/>
      <c r="L40" s="135" t="str">
        <f t="shared" si="2"/>
        <v/>
      </c>
      <c r="M40" s="136" t="str">
        <f t="shared" si="3"/>
        <v/>
      </c>
      <c r="N40" s="139"/>
      <c r="O40" s="140" t="s">
        <v>280</v>
      </c>
    </row>
    <row r="41" spans="1:15" s="141" customFormat="1" ht="21">
      <c r="A41" s="144">
        <v>46106</v>
      </c>
      <c r="B41" s="132" t="s">
        <v>238</v>
      </c>
      <c r="C41" s="133" t="s">
        <v>281</v>
      </c>
      <c r="D41" s="133" t="s">
        <v>282</v>
      </c>
      <c r="E41" s="132" t="s">
        <v>283</v>
      </c>
      <c r="F41" s="134">
        <v>36</v>
      </c>
      <c r="G41" s="132"/>
      <c r="H41" s="135" t="str">
        <f t="shared" si="0"/>
        <v/>
      </c>
      <c r="I41" s="136" t="str">
        <f t="shared" si="1"/>
        <v/>
      </c>
      <c r="J41" s="137">
        <v>30</v>
      </c>
      <c r="K41" s="138">
        <v>18</v>
      </c>
      <c r="L41" s="135" t="str">
        <f t="shared" si="2"/>
        <v/>
      </c>
      <c r="M41" s="136" t="str">
        <f t="shared" si="3"/>
        <v>X</v>
      </c>
      <c r="N41" s="139"/>
      <c r="O41" s="140" t="s">
        <v>284</v>
      </c>
    </row>
    <row r="42" spans="1:15" s="141" customFormat="1" ht="21">
      <c r="A42" s="144">
        <v>46107</v>
      </c>
      <c r="B42" s="132" t="s">
        <v>238</v>
      </c>
      <c r="C42" s="133" t="s">
        <v>281</v>
      </c>
      <c r="D42" s="133" t="s">
        <v>285</v>
      </c>
      <c r="E42" s="132" t="s">
        <v>286</v>
      </c>
      <c r="F42" s="134">
        <v>36</v>
      </c>
      <c r="G42" s="132"/>
      <c r="H42" s="135" t="str">
        <f t="shared" si="0"/>
        <v/>
      </c>
      <c r="I42" s="136" t="str">
        <f t="shared" si="1"/>
        <v/>
      </c>
      <c r="J42" s="137">
        <v>30</v>
      </c>
      <c r="K42" s="138">
        <v>16</v>
      </c>
      <c r="L42" s="135" t="str">
        <f t="shared" si="2"/>
        <v/>
      </c>
      <c r="M42" s="136" t="str">
        <f t="shared" si="3"/>
        <v>X</v>
      </c>
      <c r="N42" s="139"/>
      <c r="O42" s="140" t="s">
        <v>287</v>
      </c>
    </row>
    <row r="43" spans="1:15" s="141" customFormat="1" ht="21">
      <c r="A43" s="144">
        <v>46108</v>
      </c>
      <c r="B43" s="132" t="s">
        <v>238</v>
      </c>
      <c r="C43" s="133"/>
      <c r="D43" s="133"/>
      <c r="E43" s="132"/>
      <c r="F43" s="134">
        <v>36</v>
      </c>
      <c r="G43" s="132"/>
      <c r="H43" s="135" t="str">
        <f t="shared" si="0"/>
        <v/>
      </c>
      <c r="I43" s="136" t="str">
        <f t="shared" si="1"/>
        <v/>
      </c>
      <c r="J43" s="137">
        <v>30</v>
      </c>
      <c r="K43" s="138"/>
      <c r="L43" s="135" t="str">
        <f t="shared" si="2"/>
        <v/>
      </c>
      <c r="M43" s="136" t="str">
        <f t="shared" si="3"/>
        <v/>
      </c>
      <c r="N43" s="139"/>
      <c r="O43" s="140" t="s">
        <v>288</v>
      </c>
    </row>
    <row r="44" spans="1:15" s="141" customFormat="1" ht="21">
      <c r="A44" s="131">
        <v>46111</v>
      </c>
      <c r="B44" s="132" t="s">
        <v>238</v>
      </c>
      <c r="C44" s="133"/>
      <c r="D44" s="133"/>
      <c r="E44" s="132"/>
      <c r="F44" s="134">
        <v>36</v>
      </c>
      <c r="G44" s="132"/>
      <c r="H44" s="135" t="str">
        <f t="shared" si="0"/>
        <v/>
      </c>
      <c r="I44" s="136" t="str">
        <f t="shared" si="1"/>
        <v/>
      </c>
      <c r="J44" s="137">
        <v>30</v>
      </c>
      <c r="K44" s="138"/>
      <c r="L44" s="135" t="str">
        <f t="shared" si="2"/>
        <v/>
      </c>
      <c r="M44" s="136" t="str">
        <f t="shared" si="3"/>
        <v/>
      </c>
      <c r="N44" s="139"/>
      <c r="O44" s="140" t="s">
        <v>289</v>
      </c>
    </row>
    <row r="45" spans="1:15" s="141" customFormat="1" ht="21">
      <c r="A45" s="131">
        <v>46112</v>
      </c>
      <c r="B45" s="132" t="s">
        <v>238</v>
      </c>
      <c r="C45" s="133"/>
      <c r="D45" s="133"/>
      <c r="E45" s="132"/>
      <c r="F45" s="134">
        <v>36</v>
      </c>
      <c r="G45" s="132"/>
      <c r="H45" s="135" t="str">
        <f t="shared" si="0"/>
        <v/>
      </c>
      <c r="I45" s="136" t="str">
        <f t="shared" si="1"/>
        <v/>
      </c>
      <c r="J45" s="137">
        <v>30</v>
      </c>
      <c r="K45" s="138"/>
      <c r="L45" s="135" t="str">
        <f t="shared" si="2"/>
        <v/>
      </c>
      <c r="M45" s="136" t="str">
        <f t="shared" si="3"/>
        <v/>
      </c>
      <c r="N45" s="139"/>
      <c r="O45" s="140" t="s">
        <v>289</v>
      </c>
    </row>
    <row r="46" spans="1:15" s="141" customFormat="1" ht="21">
      <c r="A46" s="131">
        <v>46113</v>
      </c>
      <c r="B46" s="132" t="s">
        <v>238</v>
      </c>
      <c r="C46" s="133"/>
      <c r="D46" s="133"/>
      <c r="E46" s="132"/>
      <c r="F46" s="134">
        <v>36</v>
      </c>
      <c r="G46" s="132"/>
      <c r="H46" s="135" t="str">
        <f t="shared" si="0"/>
        <v/>
      </c>
      <c r="I46" s="136" t="str">
        <f t="shared" si="1"/>
        <v/>
      </c>
      <c r="J46" s="137">
        <v>30</v>
      </c>
      <c r="K46" s="138"/>
      <c r="L46" s="135" t="str">
        <f t="shared" si="2"/>
        <v/>
      </c>
      <c r="M46" s="136" t="str">
        <f t="shared" si="3"/>
        <v/>
      </c>
      <c r="N46" s="139"/>
      <c r="O46" s="140" t="s">
        <v>289</v>
      </c>
    </row>
    <row r="47" spans="1:15" s="141" customFormat="1" ht="21">
      <c r="A47" s="145">
        <v>46118</v>
      </c>
      <c r="B47" s="132" t="s">
        <v>238</v>
      </c>
      <c r="C47" s="133" t="s">
        <v>290</v>
      </c>
      <c r="D47" s="133" t="s">
        <v>291</v>
      </c>
      <c r="E47" s="132" t="s">
        <v>283</v>
      </c>
      <c r="F47" s="134">
        <v>36</v>
      </c>
      <c r="G47" s="132"/>
      <c r="H47" s="135" t="str">
        <f t="shared" si="0"/>
        <v/>
      </c>
      <c r="I47" s="136" t="str">
        <f t="shared" si="1"/>
        <v/>
      </c>
      <c r="J47" s="137">
        <v>30</v>
      </c>
      <c r="K47" s="138">
        <v>18</v>
      </c>
      <c r="L47" s="135" t="str">
        <f t="shared" si="2"/>
        <v/>
      </c>
      <c r="M47" s="136" t="str">
        <f t="shared" si="3"/>
        <v>X</v>
      </c>
      <c r="N47" s="139"/>
      <c r="O47" s="140" t="s">
        <v>292</v>
      </c>
    </row>
    <row r="48" spans="1:15" s="141" customFormat="1" ht="21">
      <c r="A48" s="145">
        <v>46119</v>
      </c>
      <c r="B48" s="132" t="s">
        <v>238</v>
      </c>
      <c r="C48" s="133" t="s">
        <v>290</v>
      </c>
      <c r="D48" s="133" t="s">
        <v>293</v>
      </c>
      <c r="E48" s="132" t="s">
        <v>286</v>
      </c>
      <c r="F48" s="134">
        <v>36</v>
      </c>
      <c r="G48" s="132"/>
      <c r="H48" s="135" t="str">
        <f t="shared" si="0"/>
        <v/>
      </c>
      <c r="I48" s="136" t="str">
        <f t="shared" si="1"/>
        <v/>
      </c>
      <c r="J48" s="137">
        <v>30</v>
      </c>
      <c r="K48" s="138">
        <v>16</v>
      </c>
      <c r="L48" s="135" t="str">
        <f t="shared" si="2"/>
        <v/>
      </c>
      <c r="M48" s="136" t="str">
        <f t="shared" si="3"/>
        <v>X</v>
      </c>
      <c r="N48" s="139"/>
      <c r="O48" s="140" t="s">
        <v>294</v>
      </c>
    </row>
    <row r="49" spans="1:15" s="141" customFormat="1" ht="21">
      <c r="A49" s="145">
        <v>46120</v>
      </c>
      <c r="B49" s="132" t="s">
        <v>238</v>
      </c>
      <c r="C49" s="133" t="s">
        <v>233</v>
      </c>
      <c r="D49" s="133" t="s">
        <v>295</v>
      </c>
      <c r="E49" s="132" t="s">
        <v>283</v>
      </c>
      <c r="F49" s="134">
        <v>36</v>
      </c>
      <c r="G49" s="137"/>
      <c r="H49" s="135" t="str">
        <f t="shared" si="0"/>
        <v/>
      </c>
      <c r="I49" s="136" t="str">
        <f t="shared" si="1"/>
        <v/>
      </c>
      <c r="J49" s="137">
        <v>30</v>
      </c>
      <c r="K49" s="138">
        <v>18</v>
      </c>
      <c r="L49" s="135" t="str">
        <f t="shared" si="2"/>
        <v/>
      </c>
      <c r="M49" s="136" t="str">
        <f t="shared" si="3"/>
        <v>X</v>
      </c>
      <c r="N49" s="139"/>
      <c r="O49" s="140" t="s">
        <v>296</v>
      </c>
    </row>
    <row r="50" spans="1:15" s="141" customFormat="1" ht="62.25">
      <c r="A50" s="145">
        <v>46121</v>
      </c>
      <c r="B50" s="132" t="s">
        <v>238</v>
      </c>
      <c r="C50" s="133" t="s">
        <v>233</v>
      </c>
      <c r="D50" s="133">
        <v>4</v>
      </c>
      <c r="E50" s="133" t="s">
        <v>267</v>
      </c>
      <c r="F50" s="134">
        <v>36</v>
      </c>
      <c r="G50" s="137"/>
      <c r="H50" s="135" t="str">
        <f t="shared" si="0"/>
        <v/>
      </c>
      <c r="I50" s="136" t="str">
        <f t="shared" si="1"/>
        <v/>
      </c>
      <c r="J50" s="137">
        <v>30</v>
      </c>
      <c r="K50" s="138"/>
      <c r="L50" s="135" t="str">
        <f t="shared" si="2"/>
        <v/>
      </c>
      <c r="M50" s="136" t="str">
        <f t="shared" si="3"/>
        <v/>
      </c>
      <c r="N50" s="139"/>
      <c r="O50" s="140" t="s">
        <v>297</v>
      </c>
    </row>
    <row r="51" spans="1:15" s="141" customFormat="1" ht="21">
      <c r="A51" s="145">
        <v>46122</v>
      </c>
      <c r="B51" s="132" t="s">
        <v>238</v>
      </c>
      <c r="C51" s="133" t="s">
        <v>233</v>
      </c>
      <c r="D51" s="133">
        <v>6</v>
      </c>
      <c r="E51" s="133" t="s">
        <v>267</v>
      </c>
      <c r="F51" s="134">
        <v>36</v>
      </c>
      <c r="G51" s="137"/>
      <c r="H51" s="135" t="str">
        <f t="shared" si="0"/>
        <v/>
      </c>
      <c r="I51" s="136" t="str">
        <f t="shared" si="1"/>
        <v/>
      </c>
      <c r="J51" s="137">
        <v>30</v>
      </c>
      <c r="K51" s="138"/>
      <c r="L51" s="135" t="str">
        <f t="shared" si="2"/>
        <v/>
      </c>
      <c r="M51" s="136" t="str">
        <f t="shared" si="3"/>
        <v/>
      </c>
      <c r="N51" s="139"/>
      <c r="O51" s="140" t="s">
        <v>298</v>
      </c>
    </row>
    <row r="52" spans="1:15" s="141" customFormat="1" ht="21">
      <c r="A52" s="143">
        <v>46125</v>
      </c>
      <c r="B52" s="132" t="s">
        <v>238</v>
      </c>
      <c r="C52" s="133" t="s">
        <v>233</v>
      </c>
      <c r="D52" s="133">
        <v>7</v>
      </c>
      <c r="E52" s="133" t="s">
        <v>267</v>
      </c>
      <c r="F52" s="134">
        <v>36</v>
      </c>
      <c r="G52" s="137"/>
      <c r="H52" s="135" t="str">
        <f t="shared" si="0"/>
        <v/>
      </c>
      <c r="I52" s="136" t="str">
        <f t="shared" si="1"/>
        <v/>
      </c>
      <c r="J52" s="137">
        <v>30</v>
      </c>
      <c r="K52" s="138"/>
      <c r="L52" s="135" t="str">
        <f t="shared" si="2"/>
        <v/>
      </c>
      <c r="M52" s="136" t="str">
        <f t="shared" si="3"/>
        <v/>
      </c>
      <c r="N52" s="139"/>
      <c r="O52" s="140" t="s">
        <v>299</v>
      </c>
    </row>
    <row r="53" spans="1:15" s="141" customFormat="1" ht="21">
      <c r="A53" s="143">
        <v>46126</v>
      </c>
      <c r="B53" s="132" t="s">
        <v>238</v>
      </c>
      <c r="C53" s="133" t="s">
        <v>233</v>
      </c>
      <c r="D53" s="133">
        <v>8</v>
      </c>
      <c r="E53" s="133">
        <v>1</v>
      </c>
      <c r="F53" s="134">
        <v>36</v>
      </c>
      <c r="G53" s="137"/>
      <c r="H53" s="135" t="str">
        <f t="shared" si="0"/>
        <v/>
      </c>
      <c r="I53" s="136" t="str">
        <f t="shared" si="1"/>
        <v/>
      </c>
      <c r="J53" s="137">
        <v>30</v>
      </c>
      <c r="K53" s="138"/>
      <c r="L53" s="135" t="str">
        <f t="shared" si="2"/>
        <v/>
      </c>
      <c r="M53" s="136" t="str">
        <f t="shared" si="3"/>
        <v/>
      </c>
      <c r="N53" s="139"/>
      <c r="O53" s="140"/>
    </row>
    <row r="54" spans="1:15" s="141" customFormat="1" ht="21">
      <c r="A54" s="143">
        <v>46127</v>
      </c>
      <c r="B54" s="132" t="s">
        <v>238</v>
      </c>
      <c r="C54" s="133" t="s">
        <v>300</v>
      </c>
      <c r="D54" s="133">
        <v>2</v>
      </c>
      <c r="E54" s="133" t="s">
        <v>267</v>
      </c>
      <c r="F54" s="134">
        <v>36</v>
      </c>
      <c r="G54" s="137"/>
      <c r="H54" s="135" t="str">
        <f t="shared" si="0"/>
        <v/>
      </c>
      <c r="I54" s="136" t="str">
        <f t="shared" si="1"/>
        <v/>
      </c>
      <c r="J54" s="137">
        <v>30</v>
      </c>
      <c r="K54" s="138"/>
      <c r="L54" s="135" t="str">
        <f t="shared" si="2"/>
        <v/>
      </c>
      <c r="M54" s="136" t="str">
        <f t="shared" si="3"/>
        <v/>
      </c>
      <c r="N54" s="139"/>
      <c r="O54" s="140"/>
    </row>
    <row r="55" spans="1:15" s="141" customFormat="1" ht="62.25">
      <c r="A55" s="143">
        <v>46128</v>
      </c>
      <c r="B55" s="132" t="s">
        <v>238</v>
      </c>
      <c r="C55" s="133" t="s">
        <v>301</v>
      </c>
      <c r="D55" s="133">
        <v>1</v>
      </c>
      <c r="E55" s="133" t="s">
        <v>267</v>
      </c>
      <c r="F55" s="134">
        <v>36</v>
      </c>
      <c r="G55" s="137"/>
      <c r="H55" s="135" t="str">
        <f t="shared" si="0"/>
        <v/>
      </c>
      <c r="I55" s="136" t="str">
        <f t="shared" si="1"/>
        <v/>
      </c>
      <c r="J55" s="137">
        <v>30</v>
      </c>
      <c r="K55" s="138"/>
      <c r="L55" s="135" t="str">
        <f t="shared" si="2"/>
        <v/>
      </c>
      <c r="M55" s="136" t="str">
        <f t="shared" si="3"/>
        <v/>
      </c>
      <c r="N55" s="139"/>
      <c r="O55" s="140" t="s">
        <v>302</v>
      </c>
    </row>
    <row r="56" spans="1:15" s="141" customFormat="1" ht="21">
      <c r="A56" s="131">
        <v>46129</v>
      </c>
      <c r="B56" s="132" t="s">
        <v>238</v>
      </c>
      <c r="C56" s="133"/>
      <c r="D56" s="133"/>
      <c r="E56" s="132"/>
      <c r="F56" s="134">
        <v>36</v>
      </c>
      <c r="G56" s="137"/>
      <c r="H56" s="135" t="str">
        <f t="shared" si="0"/>
        <v/>
      </c>
      <c r="I56" s="136" t="str">
        <f t="shared" si="1"/>
        <v/>
      </c>
      <c r="J56" s="137">
        <v>30</v>
      </c>
      <c r="K56" s="138"/>
      <c r="L56" s="135" t="str">
        <f t="shared" si="2"/>
        <v/>
      </c>
      <c r="M56" s="136" t="str">
        <f t="shared" si="3"/>
        <v/>
      </c>
      <c r="N56" s="139"/>
      <c r="O56" s="140" t="s">
        <v>303</v>
      </c>
    </row>
    <row r="57" spans="1:15" s="141" customFormat="1" ht="40.9">
      <c r="A57" s="146">
        <v>46132</v>
      </c>
      <c r="B57" s="132" t="s">
        <v>238</v>
      </c>
      <c r="C57" s="133"/>
      <c r="D57" s="133"/>
      <c r="E57" s="132"/>
      <c r="F57" s="134">
        <v>36</v>
      </c>
      <c r="G57" s="137"/>
      <c r="H57" s="135" t="str">
        <f t="shared" si="0"/>
        <v/>
      </c>
      <c r="I57" s="136" t="str">
        <f t="shared" si="1"/>
        <v/>
      </c>
      <c r="J57" s="137">
        <v>30</v>
      </c>
      <c r="K57" s="138"/>
      <c r="L57" s="135" t="str">
        <f t="shared" si="2"/>
        <v/>
      </c>
      <c r="M57" s="136" t="str">
        <f t="shared" si="3"/>
        <v/>
      </c>
      <c r="N57" s="139"/>
      <c r="O57" s="140"/>
    </row>
    <row r="58" spans="1:15" s="141" customFormat="1" ht="40.9">
      <c r="A58" s="146">
        <v>46133</v>
      </c>
      <c r="B58" s="132" t="s">
        <v>238</v>
      </c>
      <c r="C58" s="133"/>
      <c r="D58" s="133"/>
      <c r="E58" s="132"/>
      <c r="F58" s="134">
        <v>36</v>
      </c>
      <c r="G58" s="137"/>
      <c r="H58" s="135" t="str">
        <f t="shared" si="0"/>
        <v/>
      </c>
      <c r="I58" s="136" t="str">
        <f t="shared" si="1"/>
        <v/>
      </c>
      <c r="J58" s="137">
        <v>30</v>
      </c>
      <c r="K58" s="138"/>
      <c r="L58" s="135" t="str">
        <f t="shared" si="2"/>
        <v/>
      </c>
      <c r="M58" s="136" t="str">
        <f t="shared" si="3"/>
        <v/>
      </c>
      <c r="N58" s="139"/>
      <c r="O58" s="140"/>
    </row>
    <row r="59" spans="1:15" s="141" customFormat="1" ht="40.9">
      <c r="A59" s="146">
        <v>46134</v>
      </c>
      <c r="B59" s="132" t="s">
        <v>238</v>
      </c>
      <c r="C59" s="133"/>
      <c r="D59" s="133"/>
      <c r="E59" s="132"/>
      <c r="F59" s="134">
        <v>36</v>
      </c>
      <c r="G59" s="137"/>
      <c r="H59" s="135" t="str">
        <f t="shared" si="0"/>
        <v/>
      </c>
      <c r="I59" s="136" t="str">
        <f t="shared" si="1"/>
        <v/>
      </c>
      <c r="J59" s="137">
        <v>30</v>
      </c>
      <c r="K59" s="138"/>
      <c r="L59" s="135" t="str">
        <f t="shared" si="2"/>
        <v/>
      </c>
      <c r="M59" s="136" t="str">
        <f t="shared" si="3"/>
        <v/>
      </c>
      <c r="N59" s="139"/>
      <c r="O59" s="140"/>
    </row>
    <row r="60" spans="1:15" s="141" customFormat="1" ht="21">
      <c r="A60" s="131">
        <v>46135</v>
      </c>
      <c r="B60" s="132" t="s">
        <v>238</v>
      </c>
      <c r="C60" s="133"/>
      <c r="D60" s="133"/>
      <c r="E60" s="132"/>
      <c r="F60" s="134">
        <v>36</v>
      </c>
      <c r="G60" s="137"/>
      <c r="H60" s="135" t="str">
        <f t="shared" si="0"/>
        <v/>
      </c>
      <c r="I60" s="136" t="str">
        <f t="shared" si="1"/>
        <v/>
      </c>
      <c r="J60" s="137">
        <v>30</v>
      </c>
      <c r="K60" s="138"/>
      <c r="L60" s="135" t="str">
        <f t="shared" si="2"/>
        <v/>
      </c>
      <c r="M60" s="136" t="str">
        <f t="shared" si="3"/>
        <v/>
      </c>
      <c r="N60" s="139"/>
      <c r="O60" s="140" t="s">
        <v>304</v>
      </c>
    </row>
    <row r="61" spans="1:15" s="141" customFormat="1" ht="40.9">
      <c r="A61" s="146">
        <v>46136</v>
      </c>
      <c r="B61" s="132" t="s">
        <v>238</v>
      </c>
      <c r="C61" s="133"/>
      <c r="D61" s="133"/>
      <c r="E61" s="132"/>
      <c r="F61" s="134">
        <v>36</v>
      </c>
      <c r="G61" s="137"/>
      <c r="H61" s="135" t="str">
        <f t="shared" si="0"/>
        <v/>
      </c>
      <c r="I61" s="136" t="str">
        <f t="shared" si="1"/>
        <v/>
      </c>
      <c r="J61" s="137">
        <v>30</v>
      </c>
      <c r="K61" s="137"/>
      <c r="L61" s="135" t="str">
        <f t="shared" si="2"/>
        <v/>
      </c>
      <c r="M61" s="136" t="str">
        <f t="shared" si="3"/>
        <v/>
      </c>
      <c r="N61" s="139"/>
      <c r="O61" s="140"/>
    </row>
    <row r="62" spans="1:15" s="141" customFormat="1" ht="40.9">
      <c r="A62" s="143">
        <v>46139</v>
      </c>
      <c r="B62" s="132" t="s">
        <v>238</v>
      </c>
      <c r="C62" s="133"/>
      <c r="D62" s="133"/>
      <c r="E62" s="132"/>
      <c r="F62" s="134">
        <v>36</v>
      </c>
      <c r="G62" s="137"/>
      <c r="H62" s="135" t="str">
        <f t="shared" si="0"/>
        <v/>
      </c>
      <c r="I62" s="136" t="str">
        <f t="shared" si="1"/>
        <v/>
      </c>
      <c r="J62" s="137">
        <v>30</v>
      </c>
      <c r="K62" s="137"/>
      <c r="L62" s="135" t="str">
        <f t="shared" si="2"/>
        <v/>
      </c>
      <c r="M62" s="136" t="str">
        <f t="shared" si="3"/>
        <v/>
      </c>
      <c r="N62" s="139"/>
      <c r="O62" s="140"/>
    </row>
    <row r="63" spans="1:15" s="141" customFormat="1" ht="40.9">
      <c r="A63" s="143">
        <v>46140</v>
      </c>
      <c r="B63" s="132" t="s">
        <v>238</v>
      </c>
      <c r="C63" s="133"/>
      <c r="D63" s="133"/>
      <c r="E63" s="132"/>
      <c r="F63" s="134">
        <v>36</v>
      </c>
      <c r="G63" s="137"/>
      <c r="H63" s="135" t="str">
        <f t="shared" si="0"/>
        <v/>
      </c>
      <c r="I63" s="136" t="str">
        <f t="shared" si="1"/>
        <v/>
      </c>
      <c r="J63" s="137">
        <v>30</v>
      </c>
      <c r="K63" s="137"/>
      <c r="L63" s="135" t="str">
        <f t="shared" si="2"/>
        <v/>
      </c>
      <c r="M63" s="136" t="str">
        <f t="shared" si="3"/>
        <v/>
      </c>
      <c r="N63" s="139"/>
      <c r="O63" s="140"/>
    </row>
    <row r="64" spans="1:15" s="141" customFormat="1" ht="40.9">
      <c r="A64" s="143">
        <v>46141</v>
      </c>
      <c r="B64" s="132" t="s">
        <v>238</v>
      </c>
      <c r="C64" s="133"/>
      <c r="D64" s="133"/>
      <c r="E64" s="132"/>
      <c r="F64" s="134">
        <v>36</v>
      </c>
      <c r="G64" s="137"/>
      <c r="H64" s="135" t="str">
        <f t="shared" si="0"/>
        <v/>
      </c>
      <c r="I64" s="136" t="str">
        <f t="shared" si="1"/>
        <v/>
      </c>
      <c r="J64" s="137">
        <v>30</v>
      </c>
      <c r="K64" s="137"/>
      <c r="L64" s="135" t="str">
        <f t="shared" si="2"/>
        <v/>
      </c>
      <c r="M64" s="136" t="str">
        <f t="shared" si="3"/>
        <v/>
      </c>
      <c r="N64" s="139"/>
      <c r="O64" s="140"/>
    </row>
    <row r="65" spans="1:15" s="141" customFormat="1" ht="40.9">
      <c r="A65" s="143">
        <v>46142</v>
      </c>
      <c r="B65" s="132" t="s">
        <v>238</v>
      </c>
      <c r="C65" s="133"/>
      <c r="D65" s="133"/>
      <c r="E65" s="132"/>
      <c r="F65" s="134">
        <v>36</v>
      </c>
      <c r="G65" s="137"/>
      <c r="H65" s="135" t="str">
        <f t="shared" si="0"/>
        <v/>
      </c>
      <c r="I65" s="136" t="str">
        <f t="shared" si="1"/>
        <v/>
      </c>
      <c r="J65" s="137">
        <v>30</v>
      </c>
      <c r="K65" s="137"/>
      <c r="L65" s="135" t="str">
        <f t="shared" si="2"/>
        <v/>
      </c>
      <c r="M65" s="136" t="str">
        <f t="shared" si="3"/>
        <v/>
      </c>
      <c r="N65" s="139"/>
      <c r="O65" s="140"/>
    </row>
    <row r="66" spans="1:15" s="141" customFormat="1" ht="40.9">
      <c r="A66" s="145">
        <v>46146</v>
      </c>
      <c r="B66" s="132" t="s">
        <v>238</v>
      </c>
      <c r="C66" s="133"/>
      <c r="D66" s="133"/>
      <c r="E66" s="132"/>
      <c r="F66" s="134">
        <v>36</v>
      </c>
      <c r="G66" s="137"/>
      <c r="H66" s="135" t="str">
        <f t="shared" si="0"/>
        <v/>
      </c>
      <c r="I66" s="136" t="str">
        <f t="shared" si="1"/>
        <v/>
      </c>
      <c r="J66" s="137">
        <v>30</v>
      </c>
      <c r="K66" s="137"/>
      <c r="L66" s="135" t="str">
        <f t="shared" si="2"/>
        <v/>
      </c>
      <c r="M66" s="136" t="str">
        <f t="shared" si="3"/>
        <v/>
      </c>
      <c r="N66" s="139"/>
      <c r="O66" s="140"/>
    </row>
    <row r="67" spans="1:15" s="141" customFormat="1" ht="40.9">
      <c r="A67" s="145">
        <v>46147</v>
      </c>
      <c r="B67" s="132" t="s">
        <v>238</v>
      </c>
      <c r="C67" s="133"/>
      <c r="D67" s="133"/>
      <c r="E67" s="132"/>
      <c r="F67" s="134">
        <v>36</v>
      </c>
      <c r="G67" s="137"/>
      <c r="H67" s="135" t="str">
        <f t="shared" si="0"/>
        <v/>
      </c>
      <c r="I67" s="136" t="str">
        <f t="shared" si="1"/>
        <v/>
      </c>
      <c r="J67" s="137">
        <v>30</v>
      </c>
      <c r="K67" s="137"/>
      <c r="L67" s="135" t="str">
        <f t="shared" si="2"/>
        <v/>
      </c>
      <c r="M67" s="136" t="str">
        <f t="shared" si="3"/>
        <v/>
      </c>
      <c r="N67" s="139"/>
      <c r="O67" s="140"/>
    </row>
    <row r="68" spans="1:15" s="141" customFormat="1" ht="40.9">
      <c r="A68" s="145">
        <v>46148</v>
      </c>
      <c r="B68" s="132" t="s">
        <v>238</v>
      </c>
      <c r="C68" s="133"/>
      <c r="D68" s="133"/>
      <c r="E68" s="132"/>
      <c r="F68" s="134">
        <v>36</v>
      </c>
      <c r="G68" s="137"/>
      <c r="H68" s="135" t="str">
        <f t="shared" si="0"/>
        <v/>
      </c>
      <c r="I68" s="136" t="str">
        <f t="shared" si="1"/>
        <v/>
      </c>
      <c r="J68" s="137">
        <v>30</v>
      </c>
      <c r="K68" s="137"/>
      <c r="L68" s="135" t="str">
        <f t="shared" si="2"/>
        <v/>
      </c>
      <c r="M68" s="136" t="str">
        <f t="shared" si="3"/>
        <v/>
      </c>
      <c r="N68" s="139"/>
      <c r="O68" s="140"/>
    </row>
    <row r="69" spans="1:15" s="141" customFormat="1" ht="40.9">
      <c r="A69" s="145">
        <v>46149</v>
      </c>
      <c r="B69" s="132" t="s">
        <v>238</v>
      </c>
      <c r="C69" s="133"/>
      <c r="D69" s="133"/>
      <c r="E69" s="132"/>
      <c r="F69" s="134">
        <v>36</v>
      </c>
      <c r="G69" s="137"/>
      <c r="H69" s="135" t="str">
        <f t="shared" si="0"/>
        <v/>
      </c>
      <c r="I69" s="136" t="str">
        <f t="shared" si="1"/>
        <v/>
      </c>
      <c r="J69" s="137">
        <v>30</v>
      </c>
      <c r="K69" s="137"/>
      <c r="L69" s="135" t="str">
        <f t="shared" si="2"/>
        <v/>
      </c>
      <c r="M69" s="136" t="str">
        <f t="shared" si="3"/>
        <v/>
      </c>
      <c r="N69" s="139"/>
      <c r="O69" s="140"/>
    </row>
    <row r="70" spans="1:15" s="141" customFormat="1" ht="40.9">
      <c r="A70" s="145">
        <v>46150</v>
      </c>
      <c r="B70" s="132" t="s">
        <v>238</v>
      </c>
      <c r="C70" s="133"/>
      <c r="D70" s="133"/>
      <c r="E70" s="132"/>
      <c r="F70" s="134">
        <v>36</v>
      </c>
      <c r="G70" s="137"/>
      <c r="H70" s="135" t="str">
        <f t="shared" ref="H70:H133" si="4">IF(OR(G70=0, G70=""), "", IF(G70&gt;=36, "X", ""))</f>
        <v/>
      </c>
      <c r="I70" s="136" t="str">
        <f t="shared" ref="I70:I133" si="5">IF(OR(G70=0, G70=""), "", IF(G70&lt;36, "X", ""))</f>
        <v/>
      </c>
      <c r="J70" s="137">
        <v>30</v>
      </c>
      <c r="K70" s="137"/>
      <c r="L70" s="135" t="str">
        <f t="shared" ref="L70:L133" si="6">IF(OR(K70=0, K70=""), "", IF(K70&gt;=30, "X", ""))</f>
        <v/>
      </c>
      <c r="M70" s="136" t="str">
        <f t="shared" ref="M70:M133" si="7">IF(OR(K70=0, K70=""), "", IF(K70&lt;30, "X", ""))</f>
        <v/>
      </c>
      <c r="N70" s="139"/>
      <c r="O70" s="140"/>
    </row>
    <row r="71" spans="1:15" s="141" customFormat="1" ht="40.9">
      <c r="A71" s="143">
        <v>46153</v>
      </c>
      <c r="B71" s="132" t="s">
        <v>238</v>
      </c>
      <c r="C71" s="133"/>
      <c r="D71" s="133"/>
      <c r="E71" s="132"/>
      <c r="F71" s="134">
        <v>36</v>
      </c>
      <c r="G71" s="137"/>
      <c r="H71" s="135" t="str">
        <f t="shared" si="4"/>
        <v/>
      </c>
      <c r="I71" s="136" t="str">
        <f t="shared" si="5"/>
        <v/>
      </c>
      <c r="J71" s="137">
        <v>30</v>
      </c>
      <c r="K71" s="137"/>
      <c r="L71" s="135" t="str">
        <f t="shared" si="6"/>
        <v/>
      </c>
      <c r="M71" s="136" t="str">
        <f t="shared" si="7"/>
        <v/>
      </c>
      <c r="N71" s="139"/>
      <c r="O71" s="140"/>
    </row>
    <row r="72" spans="1:15" s="141" customFormat="1" ht="40.9">
      <c r="A72" s="143">
        <v>46154</v>
      </c>
      <c r="B72" s="132" t="s">
        <v>238</v>
      </c>
      <c r="C72" s="133"/>
      <c r="D72" s="133"/>
      <c r="E72" s="132"/>
      <c r="F72" s="134">
        <v>36</v>
      </c>
      <c r="G72" s="137"/>
      <c r="H72" s="135" t="str">
        <f t="shared" si="4"/>
        <v/>
      </c>
      <c r="I72" s="136" t="str">
        <f t="shared" si="5"/>
        <v/>
      </c>
      <c r="J72" s="137">
        <v>30</v>
      </c>
      <c r="K72" s="137"/>
      <c r="L72" s="135" t="str">
        <f t="shared" si="6"/>
        <v/>
      </c>
      <c r="M72" s="136" t="str">
        <f t="shared" si="7"/>
        <v/>
      </c>
      <c r="N72" s="139"/>
      <c r="O72" s="140"/>
    </row>
    <row r="73" spans="1:15" s="141" customFormat="1" ht="40.9">
      <c r="A73" s="143">
        <v>46155</v>
      </c>
      <c r="B73" s="132" t="s">
        <v>238</v>
      </c>
      <c r="C73" s="133"/>
      <c r="D73" s="133"/>
      <c r="E73" s="132"/>
      <c r="F73" s="134">
        <v>36</v>
      </c>
      <c r="G73" s="137"/>
      <c r="H73" s="135" t="str">
        <f t="shared" si="4"/>
        <v/>
      </c>
      <c r="I73" s="136" t="str">
        <f t="shared" si="5"/>
        <v/>
      </c>
      <c r="J73" s="137">
        <v>30</v>
      </c>
      <c r="K73" s="137"/>
      <c r="L73" s="135" t="str">
        <f t="shared" si="6"/>
        <v/>
      </c>
      <c r="M73" s="136" t="str">
        <f t="shared" si="7"/>
        <v/>
      </c>
      <c r="N73" s="139"/>
      <c r="O73" s="140"/>
    </row>
    <row r="74" spans="1:15" s="141" customFormat="1" ht="40.9">
      <c r="A74" s="143">
        <v>46156</v>
      </c>
      <c r="B74" s="132" t="s">
        <v>238</v>
      </c>
      <c r="C74" s="133"/>
      <c r="D74" s="133"/>
      <c r="E74" s="132"/>
      <c r="F74" s="134">
        <v>36</v>
      </c>
      <c r="G74" s="137"/>
      <c r="H74" s="135" t="str">
        <f t="shared" si="4"/>
        <v/>
      </c>
      <c r="I74" s="136" t="str">
        <f t="shared" si="5"/>
        <v/>
      </c>
      <c r="J74" s="137">
        <v>30</v>
      </c>
      <c r="K74" s="137"/>
      <c r="L74" s="135" t="str">
        <f t="shared" si="6"/>
        <v/>
      </c>
      <c r="M74" s="136" t="str">
        <f t="shared" si="7"/>
        <v/>
      </c>
      <c r="N74" s="139"/>
      <c r="O74" s="140"/>
    </row>
    <row r="75" spans="1:15" s="141" customFormat="1" ht="40.9">
      <c r="A75" s="143">
        <v>46157</v>
      </c>
      <c r="B75" s="132" t="s">
        <v>238</v>
      </c>
      <c r="C75" s="133"/>
      <c r="D75" s="133"/>
      <c r="E75" s="132"/>
      <c r="F75" s="134">
        <v>36</v>
      </c>
      <c r="G75" s="137"/>
      <c r="H75" s="135" t="str">
        <f t="shared" si="4"/>
        <v/>
      </c>
      <c r="I75" s="136" t="str">
        <f t="shared" si="5"/>
        <v/>
      </c>
      <c r="J75" s="137">
        <v>30</v>
      </c>
      <c r="K75" s="137"/>
      <c r="L75" s="135" t="str">
        <f t="shared" si="6"/>
        <v/>
      </c>
      <c r="M75" s="136" t="str">
        <f t="shared" si="7"/>
        <v/>
      </c>
      <c r="N75" s="139"/>
      <c r="O75" s="140"/>
    </row>
    <row r="76" spans="1:15" s="141" customFormat="1" ht="40.9">
      <c r="A76" s="145">
        <v>46161</v>
      </c>
      <c r="B76" s="132" t="s">
        <v>238</v>
      </c>
      <c r="C76" s="133"/>
      <c r="D76" s="133"/>
      <c r="E76" s="132"/>
      <c r="F76" s="134">
        <v>36</v>
      </c>
      <c r="G76" s="137"/>
      <c r="H76" s="135" t="str">
        <f t="shared" si="4"/>
        <v/>
      </c>
      <c r="I76" s="136" t="str">
        <f t="shared" si="5"/>
        <v/>
      </c>
      <c r="J76" s="137">
        <v>30</v>
      </c>
      <c r="K76" s="137"/>
      <c r="L76" s="135" t="str">
        <f t="shared" si="6"/>
        <v/>
      </c>
      <c r="M76" s="136" t="str">
        <f t="shared" si="7"/>
        <v/>
      </c>
      <c r="N76" s="139"/>
      <c r="O76" s="140"/>
    </row>
    <row r="77" spans="1:15" s="141" customFormat="1" ht="40.9">
      <c r="A77" s="145">
        <v>46162</v>
      </c>
      <c r="B77" s="132" t="s">
        <v>238</v>
      </c>
      <c r="C77" s="133"/>
      <c r="D77" s="133"/>
      <c r="E77" s="132"/>
      <c r="F77" s="134">
        <v>36</v>
      </c>
      <c r="G77" s="137"/>
      <c r="H77" s="135" t="str">
        <f t="shared" si="4"/>
        <v/>
      </c>
      <c r="I77" s="136" t="str">
        <f t="shared" si="5"/>
        <v/>
      </c>
      <c r="J77" s="137">
        <v>30</v>
      </c>
      <c r="K77" s="137"/>
      <c r="L77" s="135" t="str">
        <f t="shared" si="6"/>
        <v/>
      </c>
      <c r="M77" s="136" t="str">
        <f t="shared" si="7"/>
        <v/>
      </c>
      <c r="N77" s="139"/>
      <c r="O77" s="140"/>
    </row>
    <row r="78" spans="1:15" s="141" customFormat="1" ht="40.9">
      <c r="A78" s="145">
        <v>46163</v>
      </c>
      <c r="B78" s="132" t="s">
        <v>238</v>
      </c>
      <c r="C78" s="133"/>
      <c r="D78" s="133"/>
      <c r="E78" s="132"/>
      <c r="F78" s="134">
        <v>36</v>
      </c>
      <c r="G78" s="137"/>
      <c r="H78" s="135" t="str">
        <f t="shared" si="4"/>
        <v/>
      </c>
      <c r="I78" s="136" t="str">
        <f t="shared" si="5"/>
        <v/>
      </c>
      <c r="J78" s="137">
        <v>30</v>
      </c>
      <c r="K78" s="137"/>
      <c r="L78" s="135" t="str">
        <f t="shared" si="6"/>
        <v/>
      </c>
      <c r="M78" s="136" t="str">
        <f t="shared" si="7"/>
        <v/>
      </c>
      <c r="N78" s="139"/>
      <c r="O78" s="140"/>
    </row>
    <row r="79" spans="1:15" s="141" customFormat="1" ht="40.9">
      <c r="A79" s="145">
        <v>46164</v>
      </c>
      <c r="B79" s="132" t="s">
        <v>238</v>
      </c>
      <c r="C79" s="133"/>
      <c r="D79" s="133"/>
      <c r="E79" s="132"/>
      <c r="F79" s="134">
        <v>36</v>
      </c>
      <c r="G79" s="137"/>
      <c r="H79" s="135" t="str">
        <f t="shared" si="4"/>
        <v/>
      </c>
      <c r="I79" s="136" t="str">
        <f t="shared" si="5"/>
        <v/>
      </c>
      <c r="J79" s="137">
        <v>30</v>
      </c>
      <c r="K79" s="137"/>
      <c r="L79" s="135" t="str">
        <f t="shared" si="6"/>
        <v/>
      </c>
      <c r="M79" s="136" t="str">
        <f t="shared" si="7"/>
        <v/>
      </c>
      <c r="N79" s="139"/>
      <c r="O79" s="140"/>
    </row>
    <row r="80" spans="1:15" s="141" customFormat="1" ht="40.9">
      <c r="A80" s="143">
        <v>46167</v>
      </c>
      <c r="B80" s="132" t="s">
        <v>238</v>
      </c>
      <c r="C80" s="133"/>
      <c r="D80" s="133"/>
      <c r="E80" s="132"/>
      <c r="F80" s="134">
        <v>36</v>
      </c>
      <c r="G80" s="137"/>
      <c r="H80" s="135" t="str">
        <f t="shared" si="4"/>
        <v/>
      </c>
      <c r="I80" s="136" t="str">
        <f t="shared" si="5"/>
        <v/>
      </c>
      <c r="J80" s="137">
        <v>30</v>
      </c>
      <c r="K80" s="137"/>
      <c r="L80" s="135" t="str">
        <f t="shared" si="6"/>
        <v/>
      </c>
      <c r="M80" s="136" t="str">
        <f t="shared" si="7"/>
        <v/>
      </c>
      <c r="N80" s="139"/>
      <c r="O80" s="140"/>
    </row>
    <row r="81" spans="1:15" s="141" customFormat="1" ht="40.9">
      <c r="A81" s="143">
        <v>46168</v>
      </c>
      <c r="B81" s="132" t="s">
        <v>238</v>
      </c>
      <c r="C81" s="133"/>
      <c r="D81" s="133"/>
      <c r="E81" s="132"/>
      <c r="F81" s="134">
        <v>36</v>
      </c>
      <c r="G81" s="137"/>
      <c r="H81" s="135" t="str">
        <f t="shared" si="4"/>
        <v/>
      </c>
      <c r="I81" s="136" t="str">
        <f t="shared" si="5"/>
        <v/>
      </c>
      <c r="J81" s="137">
        <v>30</v>
      </c>
      <c r="K81" s="137"/>
      <c r="L81" s="135" t="str">
        <f t="shared" si="6"/>
        <v/>
      </c>
      <c r="M81" s="136" t="str">
        <f t="shared" si="7"/>
        <v/>
      </c>
      <c r="N81" s="139"/>
      <c r="O81" s="140"/>
    </row>
    <row r="82" spans="1:15" s="141" customFormat="1" ht="40.9">
      <c r="A82" s="143">
        <v>46169</v>
      </c>
      <c r="B82" s="132" t="s">
        <v>238</v>
      </c>
      <c r="C82" s="133"/>
      <c r="D82" s="133"/>
      <c r="E82" s="132"/>
      <c r="F82" s="134">
        <v>36</v>
      </c>
      <c r="G82" s="137"/>
      <c r="H82" s="135" t="str">
        <f t="shared" si="4"/>
        <v/>
      </c>
      <c r="I82" s="136" t="str">
        <f t="shared" si="5"/>
        <v/>
      </c>
      <c r="J82" s="137">
        <v>30</v>
      </c>
      <c r="K82" s="137"/>
      <c r="L82" s="135" t="str">
        <f t="shared" si="6"/>
        <v/>
      </c>
      <c r="M82" s="136" t="str">
        <f t="shared" si="7"/>
        <v/>
      </c>
      <c r="N82" s="139"/>
      <c r="O82" s="140"/>
    </row>
    <row r="83" spans="1:15" s="141" customFormat="1" ht="40.9">
      <c r="A83" s="143">
        <v>46170</v>
      </c>
      <c r="B83" s="132" t="s">
        <v>238</v>
      </c>
      <c r="C83" s="133"/>
      <c r="D83" s="133"/>
      <c r="E83" s="132"/>
      <c r="F83" s="134">
        <v>36</v>
      </c>
      <c r="G83" s="137"/>
      <c r="H83" s="135" t="str">
        <f t="shared" si="4"/>
        <v/>
      </c>
      <c r="I83" s="136" t="str">
        <f t="shared" si="5"/>
        <v/>
      </c>
      <c r="J83" s="137">
        <v>30</v>
      </c>
      <c r="K83" s="137"/>
      <c r="L83" s="135" t="str">
        <f t="shared" si="6"/>
        <v/>
      </c>
      <c r="M83" s="136" t="str">
        <f t="shared" si="7"/>
        <v/>
      </c>
      <c r="N83" s="139"/>
      <c r="O83" s="140"/>
    </row>
    <row r="84" spans="1:15" s="141" customFormat="1" ht="40.9">
      <c r="A84" s="143">
        <v>46171</v>
      </c>
      <c r="B84" s="132" t="s">
        <v>238</v>
      </c>
      <c r="C84" s="133"/>
      <c r="D84" s="133"/>
      <c r="E84" s="132"/>
      <c r="F84" s="134">
        <v>36</v>
      </c>
      <c r="G84" s="137"/>
      <c r="H84" s="135" t="str">
        <f t="shared" si="4"/>
        <v/>
      </c>
      <c r="I84" s="136" t="str">
        <f t="shared" si="5"/>
        <v/>
      </c>
      <c r="J84" s="137">
        <v>30</v>
      </c>
      <c r="K84" s="137"/>
      <c r="L84" s="135" t="str">
        <f t="shared" si="6"/>
        <v/>
      </c>
      <c r="M84" s="136" t="str">
        <f t="shared" si="7"/>
        <v/>
      </c>
      <c r="N84" s="139"/>
      <c r="O84" s="140"/>
    </row>
    <row r="85" spans="1:15" s="141" customFormat="1" ht="40.9">
      <c r="A85" s="145">
        <v>46174</v>
      </c>
      <c r="B85" s="132" t="s">
        <v>238</v>
      </c>
      <c r="C85" s="133"/>
      <c r="D85" s="133"/>
      <c r="E85" s="132"/>
      <c r="F85" s="134">
        <v>36</v>
      </c>
      <c r="G85" s="137"/>
      <c r="H85" s="135" t="str">
        <f t="shared" si="4"/>
        <v/>
      </c>
      <c r="I85" s="136" t="str">
        <f t="shared" si="5"/>
        <v/>
      </c>
      <c r="J85" s="137">
        <v>30</v>
      </c>
      <c r="K85" s="137"/>
      <c r="L85" s="135" t="str">
        <f t="shared" si="6"/>
        <v/>
      </c>
      <c r="M85" s="136" t="str">
        <f t="shared" si="7"/>
        <v/>
      </c>
      <c r="N85" s="139"/>
      <c r="O85" s="140"/>
    </row>
    <row r="86" spans="1:15" s="141" customFormat="1" ht="40.9">
      <c r="A86" s="145">
        <v>46175</v>
      </c>
      <c r="B86" s="132" t="s">
        <v>238</v>
      </c>
      <c r="C86" s="133"/>
      <c r="D86" s="133"/>
      <c r="E86" s="132"/>
      <c r="F86" s="134">
        <v>36</v>
      </c>
      <c r="G86" s="137"/>
      <c r="H86" s="135" t="str">
        <f t="shared" si="4"/>
        <v/>
      </c>
      <c r="I86" s="136" t="str">
        <f t="shared" si="5"/>
        <v/>
      </c>
      <c r="J86" s="137">
        <v>30</v>
      </c>
      <c r="K86" s="137"/>
      <c r="L86" s="135" t="str">
        <f t="shared" si="6"/>
        <v/>
      </c>
      <c r="M86" s="136" t="str">
        <f t="shared" si="7"/>
        <v/>
      </c>
      <c r="N86" s="139"/>
      <c r="O86" s="140"/>
    </row>
    <row r="87" spans="1:15" s="141" customFormat="1" ht="40.9">
      <c r="A87" s="145">
        <v>46176</v>
      </c>
      <c r="B87" s="132" t="s">
        <v>238</v>
      </c>
      <c r="C87" s="133"/>
      <c r="D87" s="133"/>
      <c r="E87" s="132"/>
      <c r="F87" s="134">
        <v>36</v>
      </c>
      <c r="G87" s="137"/>
      <c r="H87" s="135" t="str">
        <f t="shared" si="4"/>
        <v/>
      </c>
      <c r="I87" s="136" t="str">
        <f t="shared" si="5"/>
        <v/>
      </c>
      <c r="J87" s="137">
        <v>30</v>
      </c>
      <c r="K87" s="137"/>
      <c r="L87" s="135" t="str">
        <f t="shared" si="6"/>
        <v/>
      </c>
      <c r="M87" s="136" t="str">
        <f t="shared" si="7"/>
        <v/>
      </c>
      <c r="N87" s="139"/>
      <c r="O87" s="140"/>
    </row>
    <row r="88" spans="1:15" s="141" customFormat="1" ht="40.9">
      <c r="A88" s="145">
        <v>46177</v>
      </c>
      <c r="B88" s="132" t="s">
        <v>238</v>
      </c>
      <c r="C88" s="133"/>
      <c r="D88" s="133"/>
      <c r="E88" s="132"/>
      <c r="F88" s="134">
        <v>36</v>
      </c>
      <c r="G88" s="137"/>
      <c r="H88" s="135" t="str">
        <f t="shared" si="4"/>
        <v/>
      </c>
      <c r="I88" s="136" t="str">
        <f t="shared" si="5"/>
        <v/>
      </c>
      <c r="J88" s="137">
        <v>30</v>
      </c>
      <c r="K88" s="137"/>
      <c r="L88" s="135" t="str">
        <f t="shared" si="6"/>
        <v/>
      </c>
      <c r="M88" s="136" t="str">
        <f t="shared" si="7"/>
        <v/>
      </c>
      <c r="N88" s="139"/>
      <c r="O88" s="140"/>
    </row>
    <row r="89" spans="1:15" s="141" customFormat="1" ht="40.9">
      <c r="A89" s="145">
        <v>46178</v>
      </c>
      <c r="B89" s="132" t="s">
        <v>238</v>
      </c>
      <c r="C89" s="133"/>
      <c r="D89" s="133"/>
      <c r="E89" s="132"/>
      <c r="F89" s="134">
        <v>36</v>
      </c>
      <c r="G89" s="137"/>
      <c r="H89" s="135" t="str">
        <f t="shared" si="4"/>
        <v/>
      </c>
      <c r="I89" s="136" t="str">
        <f t="shared" si="5"/>
        <v/>
      </c>
      <c r="J89" s="137">
        <v>30</v>
      </c>
      <c r="K89" s="137"/>
      <c r="L89" s="135" t="str">
        <f t="shared" si="6"/>
        <v/>
      </c>
      <c r="M89" s="136" t="str">
        <f t="shared" si="7"/>
        <v/>
      </c>
      <c r="N89" s="139"/>
      <c r="O89" s="140"/>
    </row>
    <row r="90" spans="1:15" s="141" customFormat="1" ht="40.9">
      <c r="A90" s="143">
        <v>46182</v>
      </c>
      <c r="B90" s="132" t="s">
        <v>238</v>
      </c>
      <c r="C90" s="133"/>
      <c r="D90" s="133"/>
      <c r="E90" s="132"/>
      <c r="F90" s="134">
        <v>36</v>
      </c>
      <c r="G90" s="137"/>
      <c r="H90" s="135" t="str">
        <f t="shared" si="4"/>
        <v/>
      </c>
      <c r="I90" s="136" t="str">
        <f t="shared" si="5"/>
        <v/>
      </c>
      <c r="J90" s="137">
        <v>30</v>
      </c>
      <c r="K90" s="137"/>
      <c r="L90" s="135" t="str">
        <f t="shared" si="6"/>
        <v/>
      </c>
      <c r="M90" s="136" t="str">
        <f t="shared" si="7"/>
        <v/>
      </c>
      <c r="N90" s="139"/>
      <c r="O90" s="140"/>
    </row>
    <row r="91" spans="1:15" s="141" customFormat="1" ht="40.9">
      <c r="A91" s="143">
        <v>46183</v>
      </c>
      <c r="B91" s="132" t="s">
        <v>238</v>
      </c>
      <c r="C91" s="133"/>
      <c r="D91" s="133"/>
      <c r="E91" s="132"/>
      <c r="F91" s="134">
        <v>36</v>
      </c>
      <c r="G91" s="137"/>
      <c r="H91" s="135" t="str">
        <f t="shared" si="4"/>
        <v/>
      </c>
      <c r="I91" s="136" t="str">
        <f t="shared" si="5"/>
        <v/>
      </c>
      <c r="J91" s="137">
        <v>30</v>
      </c>
      <c r="K91" s="137"/>
      <c r="L91" s="135" t="str">
        <f t="shared" si="6"/>
        <v/>
      </c>
      <c r="M91" s="136" t="str">
        <f t="shared" si="7"/>
        <v/>
      </c>
      <c r="N91" s="139"/>
      <c r="O91" s="140"/>
    </row>
    <row r="92" spans="1:15" s="141" customFormat="1" ht="40.9">
      <c r="A92" s="143">
        <v>46184</v>
      </c>
      <c r="B92" s="132" t="s">
        <v>238</v>
      </c>
      <c r="C92" s="133"/>
      <c r="D92" s="133"/>
      <c r="E92" s="132"/>
      <c r="F92" s="134">
        <v>36</v>
      </c>
      <c r="G92" s="137"/>
      <c r="H92" s="135" t="str">
        <f t="shared" si="4"/>
        <v/>
      </c>
      <c r="I92" s="136" t="str">
        <f t="shared" si="5"/>
        <v/>
      </c>
      <c r="J92" s="137">
        <v>30</v>
      </c>
      <c r="K92" s="137"/>
      <c r="L92" s="135" t="str">
        <f t="shared" si="6"/>
        <v/>
      </c>
      <c r="M92" s="136" t="str">
        <f t="shared" si="7"/>
        <v/>
      </c>
      <c r="N92" s="139"/>
      <c r="O92" s="140"/>
    </row>
    <row r="93" spans="1:15" s="141" customFormat="1" ht="40.9">
      <c r="A93" s="143">
        <v>46185</v>
      </c>
      <c r="B93" s="132" t="s">
        <v>238</v>
      </c>
      <c r="C93" s="133"/>
      <c r="D93" s="133"/>
      <c r="E93" s="132"/>
      <c r="F93" s="134">
        <v>36</v>
      </c>
      <c r="G93" s="137"/>
      <c r="H93" s="135" t="str">
        <f t="shared" si="4"/>
        <v/>
      </c>
      <c r="I93" s="136" t="str">
        <f t="shared" si="5"/>
        <v/>
      </c>
      <c r="J93" s="137">
        <v>30</v>
      </c>
      <c r="K93" s="137"/>
      <c r="L93" s="135" t="str">
        <f t="shared" si="6"/>
        <v/>
      </c>
      <c r="M93" s="136" t="str">
        <f t="shared" si="7"/>
        <v/>
      </c>
      <c r="N93" s="139"/>
      <c r="O93" s="140"/>
    </row>
    <row r="94" spans="1:15" s="141" customFormat="1" ht="40.9">
      <c r="A94" s="145">
        <v>46189</v>
      </c>
      <c r="B94" s="132" t="s">
        <v>238</v>
      </c>
      <c r="C94" s="133"/>
      <c r="D94" s="133"/>
      <c r="E94" s="132"/>
      <c r="F94" s="134">
        <v>36</v>
      </c>
      <c r="G94" s="137"/>
      <c r="H94" s="135" t="str">
        <f t="shared" si="4"/>
        <v/>
      </c>
      <c r="I94" s="136" t="str">
        <f t="shared" si="5"/>
        <v/>
      </c>
      <c r="J94" s="137">
        <v>30</v>
      </c>
      <c r="K94" s="137"/>
      <c r="L94" s="135" t="str">
        <f t="shared" si="6"/>
        <v/>
      </c>
      <c r="M94" s="136" t="str">
        <f t="shared" si="7"/>
        <v/>
      </c>
      <c r="N94" s="139"/>
      <c r="O94" s="140"/>
    </row>
    <row r="95" spans="1:15" s="141" customFormat="1" ht="40.9">
      <c r="A95" s="145">
        <v>46190</v>
      </c>
      <c r="B95" s="132" t="s">
        <v>238</v>
      </c>
      <c r="C95" s="133"/>
      <c r="D95" s="133"/>
      <c r="E95" s="132"/>
      <c r="F95" s="134">
        <v>36</v>
      </c>
      <c r="G95" s="137"/>
      <c r="H95" s="135" t="str">
        <f t="shared" si="4"/>
        <v/>
      </c>
      <c r="I95" s="136" t="str">
        <f t="shared" si="5"/>
        <v/>
      </c>
      <c r="J95" s="137">
        <v>30</v>
      </c>
      <c r="K95" s="137"/>
      <c r="L95" s="135" t="str">
        <f t="shared" si="6"/>
        <v/>
      </c>
      <c r="M95" s="136" t="str">
        <f t="shared" si="7"/>
        <v/>
      </c>
      <c r="N95" s="139"/>
      <c r="O95" s="140"/>
    </row>
    <row r="96" spans="1:15" s="141" customFormat="1" ht="40.9">
      <c r="A96" s="145">
        <v>46191</v>
      </c>
      <c r="B96" s="132" t="s">
        <v>238</v>
      </c>
      <c r="C96" s="133"/>
      <c r="D96" s="133"/>
      <c r="E96" s="132"/>
      <c r="F96" s="134">
        <v>36</v>
      </c>
      <c r="G96" s="137"/>
      <c r="H96" s="135" t="str">
        <f t="shared" si="4"/>
        <v/>
      </c>
      <c r="I96" s="136" t="str">
        <f t="shared" si="5"/>
        <v/>
      </c>
      <c r="J96" s="137">
        <v>30</v>
      </c>
      <c r="K96" s="137"/>
      <c r="L96" s="135" t="str">
        <f t="shared" si="6"/>
        <v/>
      </c>
      <c r="M96" s="136" t="str">
        <f t="shared" si="7"/>
        <v/>
      </c>
      <c r="N96" s="139"/>
      <c r="O96" s="140"/>
    </row>
    <row r="97" spans="1:15" s="141" customFormat="1" ht="40.9">
      <c r="A97" s="145">
        <v>46192</v>
      </c>
      <c r="B97" s="132" t="s">
        <v>238</v>
      </c>
      <c r="C97" s="133"/>
      <c r="D97" s="133"/>
      <c r="E97" s="132"/>
      <c r="F97" s="134">
        <v>36</v>
      </c>
      <c r="G97" s="137"/>
      <c r="H97" s="135" t="str">
        <f t="shared" si="4"/>
        <v/>
      </c>
      <c r="I97" s="136" t="str">
        <f t="shared" si="5"/>
        <v/>
      </c>
      <c r="J97" s="137">
        <v>30</v>
      </c>
      <c r="K97" s="137"/>
      <c r="L97" s="135" t="str">
        <f t="shared" si="6"/>
        <v/>
      </c>
      <c r="M97" s="136" t="str">
        <f t="shared" si="7"/>
        <v/>
      </c>
      <c r="N97" s="139"/>
      <c r="O97" s="140"/>
    </row>
    <row r="98" spans="1:15" s="141" customFormat="1" ht="40.9">
      <c r="A98" s="143">
        <v>46195</v>
      </c>
      <c r="B98" s="132" t="s">
        <v>238</v>
      </c>
      <c r="C98" s="133"/>
      <c r="D98" s="133"/>
      <c r="E98" s="132"/>
      <c r="F98" s="134">
        <v>36</v>
      </c>
      <c r="G98" s="137"/>
      <c r="H98" s="135" t="str">
        <f t="shared" si="4"/>
        <v/>
      </c>
      <c r="I98" s="136" t="str">
        <f t="shared" si="5"/>
        <v/>
      </c>
      <c r="J98" s="137">
        <v>30</v>
      </c>
      <c r="K98" s="137"/>
      <c r="L98" s="135" t="str">
        <f t="shared" si="6"/>
        <v/>
      </c>
      <c r="M98" s="136" t="str">
        <f t="shared" si="7"/>
        <v/>
      </c>
      <c r="N98" s="139"/>
      <c r="O98" s="140"/>
    </row>
    <row r="99" spans="1:15" s="141" customFormat="1" ht="40.9">
      <c r="A99" s="143">
        <v>46196</v>
      </c>
      <c r="B99" s="132" t="s">
        <v>238</v>
      </c>
      <c r="C99" s="133"/>
      <c r="D99" s="133"/>
      <c r="E99" s="132"/>
      <c r="F99" s="134">
        <v>36</v>
      </c>
      <c r="G99" s="137"/>
      <c r="H99" s="135" t="str">
        <f t="shared" si="4"/>
        <v/>
      </c>
      <c r="I99" s="136" t="str">
        <f t="shared" si="5"/>
        <v/>
      </c>
      <c r="J99" s="137">
        <v>30</v>
      </c>
      <c r="K99" s="137"/>
      <c r="L99" s="135" t="str">
        <f t="shared" si="6"/>
        <v/>
      </c>
      <c r="M99" s="136" t="str">
        <f t="shared" si="7"/>
        <v/>
      </c>
      <c r="N99" s="139"/>
      <c r="O99" s="140"/>
    </row>
    <row r="100" spans="1:15" s="141" customFormat="1" ht="40.9">
      <c r="A100" s="143">
        <v>46197</v>
      </c>
      <c r="B100" s="132" t="s">
        <v>238</v>
      </c>
      <c r="C100" s="133"/>
      <c r="D100" s="133"/>
      <c r="E100" s="132"/>
      <c r="F100" s="134">
        <v>36</v>
      </c>
      <c r="G100" s="137"/>
      <c r="H100" s="135" t="str">
        <f t="shared" si="4"/>
        <v/>
      </c>
      <c r="I100" s="136" t="str">
        <f t="shared" si="5"/>
        <v/>
      </c>
      <c r="J100" s="137">
        <v>30</v>
      </c>
      <c r="K100" s="137"/>
      <c r="L100" s="135" t="str">
        <f t="shared" si="6"/>
        <v/>
      </c>
      <c r="M100" s="136" t="str">
        <f t="shared" si="7"/>
        <v/>
      </c>
      <c r="N100" s="139"/>
      <c r="O100" s="140"/>
    </row>
    <row r="101" spans="1:15" s="141" customFormat="1" ht="40.9">
      <c r="A101" s="143">
        <v>46198</v>
      </c>
      <c r="B101" s="132" t="s">
        <v>238</v>
      </c>
      <c r="C101" s="133"/>
      <c r="D101" s="133"/>
      <c r="E101" s="132"/>
      <c r="F101" s="134">
        <v>36</v>
      </c>
      <c r="G101" s="137"/>
      <c r="H101" s="135" t="str">
        <f t="shared" si="4"/>
        <v/>
      </c>
      <c r="I101" s="136" t="str">
        <f t="shared" si="5"/>
        <v/>
      </c>
      <c r="J101" s="137">
        <v>30</v>
      </c>
      <c r="K101" s="137"/>
      <c r="L101" s="135" t="str">
        <f t="shared" si="6"/>
        <v/>
      </c>
      <c r="M101" s="136" t="str">
        <f t="shared" si="7"/>
        <v/>
      </c>
      <c r="N101" s="139"/>
      <c r="O101" s="140"/>
    </row>
    <row r="102" spans="1:15" s="141" customFormat="1" ht="40.9">
      <c r="A102" s="143">
        <v>46199</v>
      </c>
      <c r="B102" s="132" t="s">
        <v>238</v>
      </c>
      <c r="C102" s="133"/>
      <c r="D102" s="133"/>
      <c r="E102" s="132"/>
      <c r="F102" s="134">
        <v>36</v>
      </c>
      <c r="G102" s="137"/>
      <c r="H102" s="135" t="str">
        <f t="shared" si="4"/>
        <v/>
      </c>
      <c r="I102" s="136" t="str">
        <f t="shared" si="5"/>
        <v/>
      </c>
      <c r="J102" s="137">
        <v>30</v>
      </c>
      <c r="K102" s="137"/>
      <c r="L102" s="135" t="str">
        <f t="shared" si="6"/>
        <v/>
      </c>
      <c r="M102" s="136" t="str">
        <f t="shared" si="7"/>
        <v/>
      </c>
      <c r="N102" s="139"/>
      <c r="O102" s="140"/>
    </row>
    <row r="103" spans="1:15" s="141" customFormat="1" ht="40.9">
      <c r="A103" s="145">
        <v>46203</v>
      </c>
      <c r="B103" s="132" t="s">
        <v>238</v>
      </c>
      <c r="C103" s="133"/>
      <c r="D103" s="133"/>
      <c r="E103" s="132"/>
      <c r="F103" s="134">
        <v>36</v>
      </c>
      <c r="G103" s="137"/>
      <c r="H103" s="135" t="str">
        <f t="shared" si="4"/>
        <v/>
      </c>
      <c r="I103" s="136" t="str">
        <f t="shared" si="5"/>
        <v/>
      </c>
      <c r="J103" s="137">
        <v>30</v>
      </c>
      <c r="K103" s="137"/>
      <c r="L103" s="135" t="str">
        <f t="shared" si="6"/>
        <v/>
      </c>
      <c r="M103" s="136" t="str">
        <f t="shared" si="7"/>
        <v/>
      </c>
      <c r="N103" s="139"/>
      <c r="O103" s="140"/>
    </row>
    <row r="104" spans="1:15" s="141" customFormat="1" ht="40.9">
      <c r="A104" s="145">
        <v>46204</v>
      </c>
      <c r="B104" s="132" t="s">
        <v>238</v>
      </c>
      <c r="C104" s="133"/>
      <c r="D104" s="133"/>
      <c r="E104" s="132"/>
      <c r="F104" s="134">
        <v>36</v>
      </c>
      <c r="G104" s="137"/>
      <c r="H104" s="135" t="str">
        <f t="shared" si="4"/>
        <v/>
      </c>
      <c r="I104" s="136" t="str">
        <f t="shared" si="5"/>
        <v/>
      </c>
      <c r="J104" s="137">
        <v>30</v>
      </c>
      <c r="K104" s="137"/>
      <c r="L104" s="135" t="str">
        <f t="shared" si="6"/>
        <v/>
      </c>
      <c r="M104" s="136" t="str">
        <f t="shared" si="7"/>
        <v/>
      </c>
      <c r="N104" s="139"/>
      <c r="O104" s="140"/>
    </row>
    <row r="105" spans="1:15" s="141" customFormat="1" ht="40.9">
      <c r="A105" s="145">
        <v>46205</v>
      </c>
      <c r="B105" s="132" t="s">
        <v>238</v>
      </c>
      <c r="C105" s="133"/>
      <c r="D105" s="133"/>
      <c r="E105" s="132"/>
      <c r="F105" s="134">
        <v>36</v>
      </c>
      <c r="G105" s="137"/>
      <c r="H105" s="135" t="str">
        <f t="shared" si="4"/>
        <v/>
      </c>
      <c r="I105" s="136" t="str">
        <f t="shared" si="5"/>
        <v/>
      </c>
      <c r="J105" s="137">
        <v>30</v>
      </c>
      <c r="K105" s="137"/>
      <c r="L105" s="135" t="str">
        <f t="shared" si="6"/>
        <v/>
      </c>
      <c r="M105" s="136" t="str">
        <f t="shared" si="7"/>
        <v/>
      </c>
      <c r="N105" s="139"/>
      <c r="O105" s="140"/>
    </row>
    <row r="106" spans="1:15" s="141" customFormat="1" ht="40.9">
      <c r="A106" s="145">
        <v>46206</v>
      </c>
      <c r="B106" s="132" t="s">
        <v>238</v>
      </c>
      <c r="C106" s="133"/>
      <c r="D106" s="133"/>
      <c r="E106" s="132"/>
      <c r="F106" s="134">
        <v>36</v>
      </c>
      <c r="G106" s="137"/>
      <c r="H106" s="135" t="str">
        <f t="shared" si="4"/>
        <v/>
      </c>
      <c r="I106" s="136" t="str">
        <f t="shared" si="5"/>
        <v/>
      </c>
      <c r="J106" s="137">
        <v>30</v>
      </c>
      <c r="K106" s="137"/>
      <c r="L106" s="135" t="str">
        <f t="shared" si="6"/>
        <v/>
      </c>
      <c r="M106" s="136" t="str">
        <f t="shared" si="7"/>
        <v/>
      </c>
      <c r="N106" s="139"/>
      <c r="O106" s="140"/>
    </row>
    <row r="107" spans="1:15" s="141" customFormat="1" ht="40.9">
      <c r="A107" s="143">
        <v>46209</v>
      </c>
      <c r="B107" s="132" t="s">
        <v>238</v>
      </c>
      <c r="C107" s="133"/>
      <c r="D107" s="133"/>
      <c r="E107" s="132"/>
      <c r="F107" s="134">
        <v>36</v>
      </c>
      <c r="G107" s="137"/>
      <c r="H107" s="135" t="str">
        <f t="shared" si="4"/>
        <v/>
      </c>
      <c r="I107" s="136" t="str">
        <f t="shared" si="5"/>
        <v/>
      </c>
      <c r="J107" s="137">
        <v>30</v>
      </c>
      <c r="K107" s="137"/>
      <c r="L107" s="135" t="str">
        <f t="shared" si="6"/>
        <v/>
      </c>
      <c r="M107" s="136" t="str">
        <f t="shared" si="7"/>
        <v/>
      </c>
      <c r="N107" s="139"/>
      <c r="O107" s="140"/>
    </row>
    <row r="108" spans="1:15" s="141" customFormat="1" ht="40.9">
      <c r="A108" s="143">
        <v>46210</v>
      </c>
      <c r="B108" s="132" t="s">
        <v>238</v>
      </c>
      <c r="C108" s="133"/>
      <c r="D108" s="133"/>
      <c r="E108" s="132"/>
      <c r="F108" s="134">
        <v>36</v>
      </c>
      <c r="G108" s="137"/>
      <c r="H108" s="135" t="str">
        <f t="shared" si="4"/>
        <v/>
      </c>
      <c r="I108" s="136" t="str">
        <f t="shared" si="5"/>
        <v/>
      </c>
      <c r="J108" s="137">
        <v>30</v>
      </c>
      <c r="K108" s="137"/>
      <c r="L108" s="135" t="str">
        <f t="shared" si="6"/>
        <v/>
      </c>
      <c r="M108" s="136" t="str">
        <f t="shared" si="7"/>
        <v/>
      </c>
      <c r="N108" s="139"/>
      <c r="O108" s="140"/>
    </row>
    <row r="109" spans="1:15" s="141" customFormat="1" ht="40.9">
      <c r="A109" s="143">
        <v>46211</v>
      </c>
      <c r="B109" s="132" t="s">
        <v>238</v>
      </c>
      <c r="C109" s="133"/>
      <c r="D109" s="133"/>
      <c r="E109" s="132"/>
      <c r="F109" s="134">
        <v>36</v>
      </c>
      <c r="G109" s="137"/>
      <c r="H109" s="135" t="str">
        <f t="shared" si="4"/>
        <v/>
      </c>
      <c r="I109" s="136" t="str">
        <f t="shared" si="5"/>
        <v/>
      </c>
      <c r="J109" s="137">
        <v>30</v>
      </c>
      <c r="K109" s="137"/>
      <c r="L109" s="135" t="str">
        <f t="shared" si="6"/>
        <v/>
      </c>
      <c r="M109" s="136" t="str">
        <f t="shared" si="7"/>
        <v/>
      </c>
      <c r="N109" s="139"/>
      <c r="O109" s="140"/>
    </row>
    <row r="110" spans="1:15" s="141" customFormat="1" ht="40.9">
      <c r="A110" s="143">
        <v>46212</v>
      </c>
      <c r="B110" s="132" t="s">
        <v>238</v>
      </c>
      <c r="C110" s="133"/>
      <c r="D110" s="133"/>
      <c r="E110" s="132"/>
      <c r="F110" s="134">
        <v>36</v>
      </c>
      <c r="G110" s="137"/>
      <c r="H110" s="135" t="str">
        <f t="shared" si="4"/>
        <v/>
      </c>
      <c r="I110" s="136" t="str">
        <f t="shared" si="5"/>
        <v/>
      </c>
      <c r="J110" s="137">
        <v>30</v>
      </c>
      <c r="K110" s="137"/>
      <c r="L110" s="135" t="str">
        <f t="shared" si="6"/>
        <v/>
      </c>
      <c r="M110" s="136" t="str">
        <f t="shared" si="7"/>
        <v/>
      </c>
      <c r="N110" s="139"/>
      <c r="O110" s="140"/>
    </row>
    <row r="111" spans="1:15" s="141" customFormat="1" ht="40.9">
      <c r="A111" s="143">
        <v>46213</v>
      </c>
      <c r="B111" s="132" t="s">
        <v>238</v>
      </c>
      <c r="C111" s="133"/>
      <c r="D111" s="133"/>
      <c r="E111" s="132"/>
      <c r="F111" s="134">
        <v>36</v>
      </c>
      <c r="G111" s="137"/>
      <c r="H111" s="135" t="str">
        <f t="shared" si="4"/>
        <v/>
      </c>
      <c r="I111" s="136" t="str">
        <f t="shared" si="5"/>
        <v/>
      </c>
      <c r="J111" s="137">
        <v>30</v>
      </c>
      <c r="K111" s="137"/>
      <c r="L111" s="135" t="str">
        <f t="shared" si="6"/>
        <v/>
      </c>
      <c r="M111" s="136" t="str">
        <f t="shared" si="7"/>
        <v/>
      </c>
      <c r="N111" s="139"/>
      <c r="O111" s="140"/>
    </row>
    <row r="112" spans="1:15" s="141" customFormat="1" ht="40.9">
      <c r="A112" s="145">
        <v>46216</v>
      </c>
      <c r="B112" s="132" t="s">
        <v>238</v>
      </c>
      <c r="C112" s="133"/>
      <c r="D112" s="133"/>
      <c r="E112" s="132"/>
      <c r="F112" s="134">
        <v>36</v>
      </c>
      <c r="G112" s="137"/>
      <c r="H112" s="135" t="str">
        <f t="shared" si="4"/>
        <v/>
      </c>
      <c r="I112" s="136" t="str">
        <f t="shared" si="5"/>
        <v/>
      </c>
      <c r="J112" s="137">
        <v>30</v>
      </c>
      <c r="K112" s="137"/>
      <c r="L112" s="135" t="str">
        <f t="shared" si="6"/>
        <v/>
      </c>
      <c r="M112" s="136" t="str">
        <f t="shared" si="7"/>
        <v/>
      </c>
      <c r="N112" s="139"/>
      <c r="O112" s="140"/>
    </row>
    <row r="113" spans="1:15" s="141" customFormat="1" ht="40.9">
      <c r="A113" s="145">
        <v>46217</v>
      </c>
      <c r="B113" s="132" t="s">
        <v>238</v>
      </c>
      <c r="C113" s="133"/>
      <c r="D113" s="133"/>
      <c r="E113" s="132"/>
      <c r="F113" s="134">
        <v>36</v>
      </c>
      <c r="G113" s="137"/>
      <c r="H113" s="135" t="str">
        <f t="shared" si="4"/>
        <v/>
      </c>
      <c r="I113" s="136" t="str">
        <f t="shared" si="5"/>
        <v/>
      </c>
      <c r="J113" s="137">
        <v>30</v>
      </c>
      <c r="K113" s="137"/>
      <c r="L113" s="135" t="str">
        <f t="shared" si="6"/>
        <v/>
      </c>
      <c r="M113" s="136" t="str">
        <f t="shared" si="7"/>
        <v/>
      </c>
      <c r="N113" s="139"/>
      <c r="O113" s="140"/>
    </row>
    <row r="114" spans="1:15" s="141" customFormat="1" ht="40.9">
      <c r="A114" s="145">
        <v>46218</v>
      </c>
      <c r="B114" s="132" t="s">
        <v>238</v>
      </c>
      <c r="C114" s="133"/>
      <c r="D114" s="133"/>
      <c r="E114" s="132"/>
      <c r="F114" s="134">
        <v>36</v>
      </c>
      <c r="G114" s="137"/>
      <c r="H114" s="135" t="str">
        <f t="shared" si="4"/>
        <v/>
      </c>
      <c r="I114" s="136" t="str">
        <f t="shared" si="5"/>
        <v/>
      </c>
      <c r="J114" s="137">
        <v>30</v>
      </c>
      <c r="K114" s="137"/>
      <c r="L114" s="135" t="str">
        <f t="shared" si="6"/>
        <v/>
      </c>
      <c r="M114" s="136" t="str">
        <f t="shared" si="7"/>
        <v/>
      </c>
      <c r="N114" s="139"/>
      <c r="O114" s="140"/>
    </row>
    <row r="115" spans="1:15" s="141" customFormat="1" ht="40.9">
      <c r="A115" s="145">
        <v>46219</v>
      </c>
      <c r="B115" s="132" t="s">
        <v>238</v>
      </c>
      <c r="C115" s="133"/>
      <c r="D115" s="133"/>
      <c r="E115" s="132"/>
      <c r="F115" s="134">
        <v>36</v>
      </c>
      <c r="G115" s="137"/>
      <c r="H115" s="135" t="str">
        <f t="shared" si="4"/>
        <v/>
      </c>
      <c r="I115" s="136" t="str">
        <f t="shared" si="5"/>
        <v/>
      </c>
      <c r="J115" s="137">
        <v>30</v>
      </c>
      <c r="K115" s="137"/>
      <c r="L115" s="135" t="str">
        <f t="shared" si="6"/>
        <v/>
      </c>
      <c r="M115" s="136" t="str">
        <f t="shared" si="7"/>
        <v/>
      </c>
      <c r="N115" s="139"/>
      <c r="O115" s="140"/>
    </row>
    <row r="116" spans="1:15" s="141" customFormat="1" ht="40.9">
      <c r="A116" s="145">
        <v>46220</v>
      </c>
      <c r="B116" s="132" t="s">
        <v>238</v>
      </c>
      <c r="C116" s="133"/>
      <c r="D116" s="133"/>
      <c r="E116" s="132"/>
      <c r="F116" s="134">
        <v>36</v>
      </c>
      <c r="G116" s="137"/>
      <c r="H116" s="135" t="str">
        <f t="shared" si="4"/>
        <v/>
      </c>
      <c r="I116" s="136" t="str">
        <f t="shared" si="5"/>
        <v/>
      </c>
      <c r="J116" s="137">
        <v>30</v>
      </c>
      <c r="K116" s="137"/>
      <c r="L116" s="135" t="str">
        <f t="shared" si="6"/>
        <v/>
      </c>
      <c r="M116" s="136" t="str">
        <f t="shared" si="7"/>
        <v/>
      </c>
      <c r="N116" s="139"/>
      <c r="O116" s="140"/>
    </row>
    <row r="117" spans="1:15" s="141" customFormat="1" ht="40.9">
      <c r="A117" s="143">
        <v>46224</v>
      </c>
      <c r="B117" s="132" t="s">
        <v>238</v>
      </c>
      <c r="C117" s="133"/>
      <c r="D117" s="133"/>
      <c r="E117" s="132"/>
      <c r="F117" s="134">
        <v>36</v>
      </c>
      <c r="G117" s="137"/>
      <c r="H117" s="135" t="str">
        <f t="shared" si="4"/>
        <v/>
      </c>
      <c r="I117" s="136" t="str">
        <f t="shared" si="5"/>
        <v/>
      </c>
      <c r="J117" s="137">
        <v>30</v>
      </c>
      <c r="K117" s="137"/>
      <c r="L117" s="135" t="str">
        <f t="shared" si="6"/>
        <v/>
      </c>
      <c r="M117" s="136" t="str">
        <f t="shared" si="7"/>
        <v/>
      </c>
      <c r="N117" s="139"/>
      <c r="O117" s="140"/>
    </row>
    <row r="118" spans="1:15" s="141" customFormat="1" ht="40.9">
      <c r="A118" s="143">
        <v>46225</v>
      </c>
      <c r="B118" s="132" t="s">
        <v>238</v>
      </c>
      <c r="C118" s="133"/>
      <c r="D118" s="133"/>
      <c r="E118" s="132"/>
      <c r="F118" s="134">
        <v>36</v>
      </c>
      <c r="G118" s="137"/>
      <c r="H118" s="135" t="str">
        <f t="shared" si="4"/>
        <v/>
      </c>
      <c r="I118" s="136" t="str">
        <f t="shared" si="5"/>
        <v/>
      </c>
      <c r="J118" s="137">
        <v>30</v>
      </c>
      <c r="K118" s="137"/>
      <c r="L118" s="135" t="str">
        <f t="shared" si="6"/>
        <v/>
      </c>
      <c r="M118" s="136" t="str">
        <f t="shared" si="7"/>
        <v/>
      </c>
      <c r="N118" s="139"/>
      <c r="O118" s="140"/>
    </row>
    <row r="119" spans="1:15" s="141" customFormat="1" ht="40.9">
      <c r="A119" s="143">
        <v>46226</v>
      </c>
      <c r="B119" s="132" t="s">
        <v>238</v>
      </c>
      <c r="C119" s="133"/>
      <c r="D119" s="133"/>
      <c r="E119" s="132"/>
      <c r="F119" s="134">
        <v>36</v>
      </c>
      <c r="G119" s="137"/>
      <c r="H119" s="135" t="str">
        <f t="shared" si="4"/>
        <v/>
      </c>
      <c r="I119" s="136" t="str">
        <f t="shared" si="5"/>
        <v/>
      </c>
      <c r="J119" s="137">
        <v>30</v>
      </c>
      <c r="K119" s="137"/>
      <c r="L119" s="135" t="str">
        <f t="shared" si="6"/>
        <v/>
      </c>
      <c r="M119" s="136" t="str">
        <f t="shared" si="7"/>
        <v/>
      </c>
      <c r="N119" s="139"/>
      <c r="O119" s="140"/>
    </row>
    <row r="120" spans="1:15" s="141" customFormat="1" ht="40.9">
      <c r="A120" s="143">
        <v>46227</v>
      </c>
      <c r="B120" s="132" t="s">
        <v>238</v>
      </c>
      <c r="C120" s="133"/>
      <c r="D120" s="133"/>
      <c r="E120" s="132"/>
      <c r="F120" s="134">
        <v>36</v>
      </c>
      <c r="G120" s="137"/>
      <c r="H120" s="135" t="str">
        <f t="shared" si="4"/>
        <v/>
      </c>
      <c r="I120" s="136" t="str">
        <f t="shared" si="5"/>
        <v/>
      </c>
      <c r="J120" s="137">
        <v>30</v>
      </c>
      <c r="K120" s="137"/>
      <c r="L120" s="135" t="str">
        <f t="shared" si="6"/>
        <v/>
      </c>
      <c r="M120" s="136" t="str">
        <f t="shared" si="7"/>
        <v/>
      </c>
      <c r="N120" s="139"/>
      <c r="O120" s="140"/>
    </row>
    <row r="121" spans="1:15" s="141" customFormat="1" ht="40.9">
      <c r="A121" s="145">
        <v>46230</v>
      </c>
      <c r="B121" s="132" t="s">
        <v>238</v>
      </c>
      <c r="C121" s="133"/>
      <c r="D121" s="133"/>
      <c r="E121" s="132"/>
      <c r="F121" s="134">
        <v>36</v>
      </c>
      <c r="G121" s="137"/>
      <c r="H121" s="135" t="str">
        <f t="shared" si="4"/>
        <v/>
      </c>
      <c r="I121" s="136" t="str">
        <f t="shared" si="5"/>
        <v/>
      </c>
      <c r="J121" s="137">
        <v>30</v>
      </c>
      <c r="K121" s="137"/>
      <c r="L121" s="135" t="str">
        <f t="shared" si="6"/>
        <v/>
      </c>
      <c r="M121" s="136" t="str">
        <f t="shared" si="7"/>
        <v/>
      </c>
      <c r="N121" s="139"/>
      <c r="O121" s="140"/>
    </row>
    <row r="122" spans="1:15" s="141" customFormat="1" ht="40.9">
      <c r="A122" s="145">
        <v>46231</v>
      </c>
      <c r="B122" s="132" t="s">
        <v>238</v>
      </c>
      <c r="C122" s="133"/>
      <c r="D122" s="133"/>
      <c r="E122" s="132"/>
      <c r="F122" s="134">
        <v>36</v>
      </c>
      <c r="G122" s="137"/>
      <c r="H122" s="135" t="str">
        <f t="shared" si="4"/>
        <v/>
      </c>
      <c r="I122" s="136" t="str">
        <f t="shared" si="5"/>
        <v/>
      </c>
      <c r="J122" s="137">
        <v>30</v>
      </c>
      <c r="K122" s="137"/>
      <c r="L122" s="135" t="str">
        <f t="shared" si="6"/>
        <v/>
      </c>
      <c r="M122" s="136" t="str">
        <f t="shared" si="7"/>
        <v/>
      </c>
      <c r="N122" s="139"/>
      <c r="O122" s="140"/>
    </row>
    <row r="123" spans="1:15" s="141" customFormat="1" ht="40.9">
      <c r="A123" s="145">
        <v>46232</v>
      </c>
      <c r="B123" s="132" t="s">
        <v>238</v>
      </c>
      <c r="C123" s="133"/>
      <c r="D123" s="133"/>
      <c r="E123" s="132"/>
      <c r="F123" s="134">
        <v>36</v>
      </c>
      <c r="G123" s="137"/>
      <c r="H123" s="135" t="str">
        <f t="shared" si="4"/>
        <v/>
      </c>
      <c r="I123" s="136" t="str">
        <f t="shared" si="5"/>
        <v/>
      </c>
      <c r="J123" s="137">
        <v>30</v>
      </c>
      <c r="K123" s="137"/>
      <c r="L123" s="135" t="str">
        <f t="shared" si="6"/>
        <v/>
      </c>
      <c r="M123" s="136" t="str">
        <f t="shared" si="7"/>
        <v/>
      </c>
      <c r="N123" s="139"/>
      <c r="O123" s="140"/>
    </row>
    <row r="124" spans="1:15" s="141" customFormat="1" ht="40.9">
      <c r="A124" s="145">
        <v>46233</v>
      </c>
      <c r="B124" s="132" t="s">
        <v>238</v>
      </c>
      <c r="C124" s="133"/>
      <c r="D124" s="133"/>
      <c r="E124" s="132"/>
      <c r="F124" s="134">
        <v>36</v>
      </c>
      <c r="G124" s="137"/>
      <c r="H124" s="135" t="str">
        <f t="shared" si="4"/>
        <v/>
      </c>
      <c r="I124" s="136" t="str">
        <f t="shared" si="5"/>
        <v/>
      </c>
      <c r="J124" s="137">
        <v>30</v>
      </c>
      <c r="K124" s="137"/>
      <c r="L124" s="135" t="str">
        <f t="shared" si="6"/>
        <v/>
      </c>
      <c r="M124" s="136" t="str">
        <f t="shared" si="7"/>
        <v/>
      </c>
      <c r="N124" s="139"/>
      <c r="O124" s="140"/>
    </row>
    <row r="125" spans="1:15" s="141" customFormat="1" ht="40.9">
      <c r="A125" s="145">
        <v>46234</v>
      </c>
      <c r="B125" s="132" t="s">
        <v>238</v>
      </c>
      <c r="C125" s="133"/>
      <c r="D125" s="133"/>
      <c r="E125" s="132"/>
      <c r="F125" s="134">
        <v>36</v>
      </c>
      <c r="G125" s="137"/>
      <c r="H125" s="135" t="str">
        <f t="shared" si="4"/>
        <v/>
      </c>
      <c r="I125" s="136" t="str">
        <f t="shared" si="5"/>
        <v/>
      </c>
      <c r="J125" s="137">
        <v>30</v>
      </c>
      <c r="K125" s="137"/>
      <c r="L125" s="135" t="str">
        <f t="shared" si="6"/>
        <v/>
      </c>
      <c r="M125" s="136" t="str">
        <f t="shared" si="7"/>
        <v/>
      </c>
      <c r="N125" s="139"/>
      <c r="O125" s="140"/>
    </row>
    <row r="126" spans="1:15" s="141" customFormat="1" ht="40.9">
      <c r="A126" s="143">
        <v>46237</v>
      </c>
      <c r="B126" s="132" t="s">
        <v>238</v>
      </c>
      <c r="C126" s="133"/>
      <c r="D126" s="133"/>
      <c r="E126" s="132"/>
      <c r="F126" s="134">
        <v>36</v>
      </c>
      <c r="G126" s="137"/>
      <c r="H126" s="135" t="str">
        <f t="shared" si="4"/>
        <v/>
      </c>
      <c r="I126" s="136" t="str">
        <f t="shared" si="5"/>
        <v/>
      </c>
      <c r="J126" s="137">
        <v>30</v>
      </c>
      <c r="K126" s="137"/>
      <c r="L126" s="135" t="str">
        <f t="shared" si="6"/>
        <v/>
      </c>
      <c r="M126" s="136" t="str">
        <f t="shared" si="7"/>
        <v/>
      </c>
      <c r="N126" s="139"/>
      <c r="O126" s="140"/>
    </row>
    <row r="127" spans="1:15" s="141" customFormat="1" ht="40.9">
      <c r="A127" s="143">
        <v>46238</v>
      </c>
      <c r="B127" s="132" t="s">
        <v>238</v>
      </c>
      <c r="C127" s="133"/>
      <c r="D127" s="133"/>
      <c r="E127" s="132"/>
      <c r="F127" s="134">
        <v>36</v>
      </c>
      <c r="G127" s="137"/>
      <c r="H127" s="135" t="str">
        <f t="shared" si="4"/>
        <v/>
      </c>
      <c r="I127" s="136" t="str">
        <f t="shared" si="5"/>
        <v/>
      </c>
      <c r="J127" s="137">
        <v>30</v>
      </c>
      <c r="K127" s="137"/>
      <c r="L127" s="135" t="str">
        <f t="shared" si="6"/>
        <v/>
      </c>
      <c r="M127" s="136" t="str">
        <f t="shared" si="7"/>
        <v/>
      </c>
      <c r="N127" s="139"/>
      <c r="O127" s="140"/>
    </row>
    <row r="128" spans="1:15" s="141" customFormat="1" ht="40.9">
      <c r="A128" s="143">
        <v>46239</v>
      </c>
      <c r="B128" s="132" t="s">
        <v>238</v>
      </c>
      <c r="C128" s="133"/>
      <c r="D128" s="133"/>
      <c r="E128" s="132"/>
      <c r="F128" s="134">
        <v>36</v>
      </c>
      <c r="G128" s="137"/>
      <c r="H128" s="135" t="str">
        <f t="shared" si="4"/>
        <v/>
      </c>
      <c r="I128" s="136" t="str">
        <f t="shared" si="5"/>
        <v/>
      </c>
      <c r="J128" s="137">
        <v>30</v>
      </c>
      <c r="K128" s="137"/>
      <c r="L128" s="135" t="str">
        <f t="shared" si="6"/>
        <v/>
      </c>
      <c r="M128" s="136" t="str">
        <f t="shared" si="7"/>
        <v/>
      </c>
      <c r="N128" s="139"/>
      <c r="O128" s="140"/>
    </row>
    <row r="129" spans="1:15" s="141" customFormat="1" ht="40.9">
      <c r="A129" s="143">
        <v>46240</v>
      </c>
      <c r="B129" s="132" t="s">
        <v>238</v>
      </c>
      <c r="C129" s="133"/>
      <c r="D129" s="133"/>
      <c r="E129" s="132"/>
      <c r="F129" s="134">
        <v>36</v>
      </c>
      <c r="G129" s="137"/>
      <c r="H129" s="135" t="str">
        <f t="shared" si="4"/>
        <v/>
      </c>
      <c r="I129" s="136" t="str">
        <f t="shared" si="5"/>
        <v/>
      </c>
      <c r="J129" s="137">
        <v>30</v>
      </c>
      <c r="K129" s="137"/>
      <c r="L129" s="135" t="str">
        <f t="shared" si="6"/>
        <v/>
      </c>
      <c r="M129" s="136" t="str">
        <f t="shared" si="7"/>
        <v/>
      </c>
      <c r="N129" s="139"/>
      <c r="O129" s="140"/>
    </row>
    <row r="130" spans="1:15" s="141" customFormat="1" ht="40.9">
      <c r="A130" s="145">
        <v>46244</v>
      </c>
      <c r="B130" s="132" t="s">
        <v>238</v>
      </c>
      <c r="C130" s="133"/>
      <c r="D130" s="133"/>
      <c r="E130" s="132"/>
      <c r="F130" s="134">
        <v>36</v>
      </c>
      <c r="G130" s="137"/>
      <c r="H130" s="135" t="str">
        <f t="shared" si="4"/>
        <v/>
      </c>
      <c r="I130" s="136" t="str">
        <f t="shared" si="5"/>
        <v/>
      </c>
      <c r="J130" s="137">
        <v>30</v>
      </c>
      <c r="K130" s="137"/>
      <c r="L130" s="135" t="str">
        <f t="shared" si="6"/>
        <v/>
      </c>
      <c r="M130" s="136" t="str">
        <f t="shared" si="7"/>
        <v/>
      </c>
      <c r="N130" s="139"/>
      <c r="O130" s="140"/>
    </row>
    <row r="131" spans="1:15" s="141" customFormat="1" ht="40.9">
      <c r="A131" s="145">
        <v>46245</v>
      </c>
      <c r="B131" s="132" t="s">
        <v>238</v>
      </c>
      <c r="C131" s="133"/>
      <c r="D131" s="133"/>
      <c r="E131" s="132"/>
      <c r="F131" s="134">
        <v>36</v>
      </c>
      <c r="G131" s="137"/>
      <c r="H131" s="135" t="str">
        <f t="shared" si="4"/>
        <v/>
      </c>
      <c r="I131" s="136" t="str">
        <f t="shared" si="5"/>
        <v/>
      </c>
      <c r="J131" s="137">
        <v>30</v>
      </c>
      <c r="K131" s="137"/>
      <c r="L131" s="135" t="str">
        <f t="shared" si="6"/>
        <v/>
      </c>
      <c r="M131" s="136" t="str">
        <f t="shared" si="7"/>
        <v/>
      </c>
      <c r="N131" s="139"/>
      <c r="O131" s="140"/>
    </row>
    <row r="132" spans="1:15" s="141" customFormat="1" ht="40.9">
      <c r="A132" s="145">
        <v>46246</v>
      </c>
      <c r="B132" s="132" t="s">
        <v>238</v>
      </c>
      <c r="C132" s="133"/>
      <c r="D132" s="133"/>
      <c r="E132" s="132"/>
      <c r="F132" s="134">
        <v>36</v>
      </c>
      <c r="G132" s="137"/>
      <c r="H132" s="135" t="str">
        <f t="shared" si="4"/>
        <v/>
      </c>
      <c r="I132" s="136" t="str">
        <f t="shared" si="5"/>
        <v/>
      </c>
      <c r="J132" s="137">
        <v>30</v>
      </c>
      <c r="K132" s="137"/>
      <c r="L132" s="135" t="str">
        <f t="shared" si="6"/>
        <v/>
      </c>
      <c r="M132" s="136" t="str">
        <f t="shared" si="7"/>
        <v/>
      </c>
      <c r="N132" s="139"/>
      <c r="O132" s="140"/>
    </row>
    <row r="133" spans="1:15" s="141" customFormat="1" ht="40.9">
      <c r="A133" s="145">
        <v>46247</v>
      </c>
      <c r="B133" s="132" t="s">
        <v>238</v>
      </c>
      <c r="C133" s="133"/>
      <c r="D133" s="133"/>
      <c r="E133" s="132"/>
      <c r="F133" s="134">
        <v>36</v>
      </c>
      <c r="G133" s="137"/>
      <c r="H133" s="135" t="str">
        <f t="shared" si="4"/>
        <v/>
      </c>
      <c r="I133" s="136" t="str">
        <f t="shared" si="5"/>
        <v/>
      </c>
      <c r="J133" s="137">
        <v>30</v>
      </c>
      <c r="K133" s="137"/>
      <c r="L133" s="135" t="str">
        <f t="shared" si="6"/>
        <v/>
      </c>
      <c r="M133" s="136" t="str">
        <f t="shared" si="7"/>
        <v/>
      </c>
      <c r="N133" s="139"/>
      <c r="O133" s="140"/>
    </row>
    <row r="134" spans="1:15" s="141" customFormat="1" ht="40.9">
      <c r="A134" s="145">
        <v>46248</v>
      </c>
      <c r="B134" s="132" t="s">
        <v>238</v>
      </c>
      <c r="C134" s="133"/>
      <c r="D134" s="133"/>
      <c r="E134" s="132"/>
      <c r="F134" s="134">
        <v>36</v>
      </c>
      <c r="G134" s="137"/>
      <c r="H134" s="135" t="str">
        <f t="shared" ref="H134:H187" si="8">IF(OR(G134=0, G134=""), "", IF(G134&gt;=36, "X", ""))</f>
        <v/>
      </c>
      <c r="I134" s="136" t="str">
        <f t="shared" ref="I134:I187" si="9">IF(OR(G134=0, G134=""), "", IF(G134&lt;36, "X", ""))</f>
        <v/>
      </c>
      <c r="J134" s="137">
        <v>30</v>
      </c>
      <c r="K134" s="137"/>
      <c r="L134" s="135" t="str">
        <f t="shared" ref="L134:L187" si="10">IF(OR(K134=0, K134=""), "", IF(K134&gt;=30, "X", ""))</f>
        <v/>
      </c>
      <c r="M134" s="136" t="str">
        <f t="shared" ref="M134:M187" si="11">IF(OR(K134=0, K134=""), "", IF(K134&lt;30, "X", ""))</f>
        <v/>
      </c>
      <c r="N134" s="139"/>
      <c r="O134" s="140"/>
    </row>
    <row r="135" spans="1:15" s="141" customFormat="1" ht="40.9">
      <c r="A135" s="143">
        <v>46252</v>
      </c>
      <c r="B135" s="132" t="s">
        <v>238</v>
      </c>
      <c r="C135" s="133"/>
      <c r="D135" s="133"/>
      <c r="E135" s="132"/>
      <c r="F135" s="134">
        <v>36</v>
      </c>
      <c r="G135" s="137"/>
      <c r="H135" s="135" t="str">
        <f t="shared" si="8"/>
        <v/>
      </c>
      <c r="I135" s="136" t="str">
        <f t="shared" si="9"/>
        <v/>
      </c>
      <c r="J135" s="137">
        <v>30</v>
      </c>
      <c r="K135" s="137"/>
      <c r="L135" s="135" t="str">
        <f t="shared" si="10"/>
        <v/>
      </c>
      <c r="M135" s="136" t="str">
        <f t="shared" si="11"/>
        <v/>
      </c>
      <c r="N135" s="139"/>
      <c r="O135" s="140"/>
    </row>
    <row r="136" spans="1:15" s="141" customFormat="1" ht="40.9">
      <c r="A136" s="143">
        <v>46253</v>
      </c>
      <c r="B136" s="132" t="s">
        <v>238</v>
      </c>
      <c r="C136" s="133"/>
      <c r="D136" s="133"/>
      <c r="E136" s="132"/>
      <c r="F136" s="134">
        <v>36</v>
      </c>
      <c r="G136" s="137"/>
      <c r="H136" s="135" t="str">
        <f t="shared" si="8"/>
        <v/>
      </c>
      <c r="I136" s="136" t="str">
        <f t="shared" si="9"/>
        <v/>
      </c>
      <c r="J136" s="137">
        <v>30</v>
      </c>
      <c r="K136" s="137"/>
      <c r="L136" s="135" t="str">
        <f t="shared" si="10"/>
        <v/>
      </c>
      <c r="M136" s="136" t="str">
        <f t="shared" si="11"/>
        <v/>
      </c>
      <c r="N136" s="139"/>
      <c r="O136" s="140"/>
    </row>
    <row r="137" spans="1:15" s="141" customFormat="1" ht="40.9">
      <c r="A137" s="143">
        <v>46254</v>
      </c>
      <c r="B137" s="132" t="s">
        <v>238</v>
      </c>
      <c r="C137" s="133"/>
      <c r="D137" s="133"/>
      <c r="E137" s="132"/>
      <c r="F137" s="134">
        <v>36</v>
      </c>
      <c r="G137" s="137"/>
      <c r="H137" s="135" t="str">
        <f t="shared" si="8"/>
        <v/>
      </c>
      <c r="I137" s="136" t="str">
        <f t="shared" si="9"/>
        <v/>
      </c>
      <c r="J137" s="137">
        <v>30</v>
      </c>
      <c r="K137" s="137"/>
      <c r="L137" s="135" t="str">
        <f t="shared" si="10"/>
        <v/>
      </c>
      <c r="M137" s="136" t="str">
        <f t="shared" si="11"/>
        <v/>
      </c>
      <c r="N137" s="139"/>
      <c r="O137" s="140"/>
    </row>
    <row r="138" spans="1:15" s="141" customFormat="1" ht="40.9">
      <c r="A138" s="143">
        <v>46255</v>
      </c>
      <c r="B138" s="132" t="s">
        <v>238</v>
      </c>
      <c r="C138" s="133"/>
      <c r="D138" s="133"/>
      <c r="E138" s="132"/>
      <c r="F138" s="134">
        <v>36</v>
      </c>
      <c r="G138" s="137"/>
      <c r="H138" s="135" t="str">
        <f t="shared" si="8"/>
        <v/>
      </c>
      <c r="I138" s="136" t="str">
        <f t="shared" si="9"/>
        <v/>
      </c>
      <c r="J138" s="137">
        <v>30</v>
      </c>
      <c r="K138" s="137"/>
      <c r="L138" s="135" t="str">
        <f t="shared" si="10"/>
        <v/>
      </c>
      <c r="M138" s="136" t="str">
        <f t="shared" si="11"/>
        <v/>
      </c>
      <c r="N138" s="139"/>
      <c r="O138" s="140"/>
    </row>
    <row r="139" spans="1:15" s="141" customFormat="1" ht="40.9">
      <c r="A139" s="145">
        <v>46258</v>
      </c>
      <c r="B139" s="132" t="s">
        <v>238</v>
      </c>
      <c r="C139" s="133"/>
      <c r="D139" s="133"/>
      <c r="E139" s="132"/>
      <c r="F139" s="134">
        <v>36</v>
      </c>
      <c r="G139" s="137"/>
      <c r="H139" s="135" t="str">
        <f t="shared" si="8"/>
        <v/>
      </c>
      <c r="I139" s="136" t="str">
        <f t="shared" si="9"/>
        <v/>
      </c>
      <c r="J139" s="137">
        <v>30</v>
      </c>
      <c r="K139" s="137"/>
      <c r="L139" s="135" t="str">
        <f t="shared" si="10"/>
        <v/>
      </c>
      <c r="M139" s="136" t="str">
        <f t="shared" si="11"/>
        <v/>
      </c>
      <c r="N139" s="139"/>
      <c r="O139" s="140"/>
    </row>
    <row r="140" spans="1:15" s="141" customFormat="1" ht="40.9">
      <c r="A140" s="145">
        <v>46259</v>
      </c>
      <c r="B140" s="132" t="s">
        <v>238</v>
      </c>
      <c r="C140" s="133"/>
      <c r="D140" s="133"/>
      <c r="E140" s="132"/>
      <c r="F140" s="134">
        <v>36</v>
      </c>
      <c r="G140" s="137"/>
      <c r="H140" s="135" t="str">
        <f t="shared" si="8"/>
        <v/>
      </c>
      <c r="I140" s="136" t="str">
        <f t="shared" si="9"/>
        <v/>
      </c>
      <c r="J140" s="137">
        <v>30</v>
      </c>
      <c r="K140" s="137"/>
      <c r="L140" s="135" t="str">
        <f t="shared" si="10"/>
        <v/>
      </c>
      <c r="M140" s="136" t="str">
        <f t="shared" si="11"/>
        <v/>
      </c>
      <c r="N140" s="139"/>
      <c r="O140" s="140"/>
    </row>
    <row r="141" spans="1:15" s="141" customFormat="1" ht="40.9">
      <c r="A141" s="145">
        <v>46260</v>
      </c>
      <c r="B141" s="132" t="s">
        <v>238</v>
      </c>
      <c r="C141" s="133"/>
      <c r="D141" s="133"/>
      <c r="E141" s="132"/>
      <c r="F141" s="134">
        <v>36</v>
      </c>
      <c r="G141" s="137"/>
      <c r="H141" s="135" t="str">
        <f t="shared" si="8"/>
        <v/>
      </c>
      <c r="I141" s="136" t="str">
        <f t="shared" si="9"/>
        <v/>
      </c>
      <c r="J141" s="137">
        <v>30</v>
      </c>
      <c r="K141" s="137"/>
      <c r="L141" s="135" t="str">
        <f t="shared" si="10"/>
        <v/>
      </c>
      <c r="M141" s="136" t="str">
        <f t="shared" si="11"/>
        <v/>
      </c>
      <c r="N141" s="139"/>
      <c r="O141" s="140"/>
    </row>
    <row r="142" spans="1:15" s="141" customFormat="1" ht="40.9">
      <c r="A142" s="145">
        <v>46261</v>
      </c>
      <c r="B142" s="132" t="s">
        <v>238</v>
      </c>
      <c r="C142" s="133"/>
      <c r="D142" s="133"/>
      <c r="E142" s="132"/>
      <c r="F142" s="134">
        <v>36</v>
      </c>
      <c r="G142" s="137"/>
      <c r="H142" s="135" t="str">
        <f t="shared" si="8"/>
        <v/>
      </c>
      <c r="I142" s="136" t="str">
        <f t="shared" si="9"/>
        <v/>
      </c>
      <c r="J142" s="137">
        <v>30</v>
      </c>
      <c r="K142" s="137"/>
      <c r="L142" s="135" t="str">
        <f t="shared" si="10"/>
        <v/>
      </c>
      <c r="M142" s="136" t="str">
        <f t="shared" si="11"/>
        <v/>
      </c>
      <c r="N142" s="139"/>
      <c r="O142" s="140"/>
    </row>
    <row r="143" spans="1:15" s="141" customFormat="1" ht="40.9">
      <c r="A143" s="145">
        <v>46262</v>
      </c>
      <c r="B143" s="132" t="s">
        <v>238</v>
      </c>
      <c r="C143" s="133"/>
      <c r="D143" s="133"/>
      <c r="E143" s="132"/>
      <c r="F143" s="134">
        <v>36</v>
      </c>
      <c r="G143" s="137"/>
      <c r="H143" s="135" t="str">
        <f t="shared" si="8"/>
        <v/>
      </c>
      <c r="I143" s="136" t="str">
        <f t="shared" si="9"/>
        <v/>
      </c>
      <c r="J143" s="137">
        <v>30</v>
      </c>
      <c r="K143" s="137"/>
      <c r="L143" s="135" t="str">
        <f t="shared" si="10"/>
        <v/>
      </c>
      <c r="M143" s="136" t="str">
        <f t="shared" si="11"/>
        <v/>
      </c>
      <c r="N143" s="139"/>
      <c r="O143" s="140"/>
    </row>
    <row r="144" spans="1:15" s="141" customFormat="1" ht="40.9">
      <c r="A144" s="143">
        <v>46265</v>
      </c>
      <c r="B144" s="132" t="s">
        <v>238</v>
      </c>
      <c r="C144" s="133"/>
      <c r="D144" s="133"/>
      <c r="E144" s="132"/>
      <c r="F144" s="134">
        <v>36</v>
      </c>
      <c r="G144" s="137"/>
      <c r="H144" s="135" t="str">
        <f t="shared" si="8"/>
        <v/>
      </c>
      <c r="I144" s="136" t="str">
        <f t="shared" si="9"/>
        <v/>
      </c>
      <c r="J144" s="137">
        <v>30</v>
      </c>
      <c r="K144" s="137"/>
      <c r="L144" s="135" t="str">
        <f t="shared" si="10"/>
        <v/>
      </c>
      <c r="M144" s="136" t="str">
        <f t="shared" si="11"/>
        <v/>
      </c>
      <c r="N144" s="139"/>
      <c r="O144" s="140"/>
    </row>
    <row r="145" spans="1:15" s="141" customFormat="1" ht="40.9">
      <c r="A145" s="143">
        <v>46266</v>
      </c>
      <c r="B145" s="132" t="s">
        <v>238</v>
      </c>
      <c r="C145" s="133"/>
      <c r="D145" s="133"/>
      <c r="E145" s="132"/>
      <c r="F145" s="134">
        <v>36</v>
      </c>
      <c r="G145" s="137"/>
      <c r="H145" s="135" t="str">
        <f t="shared" si="8"/>
        <v/>
      </c>
      <c r="I145" s="136" t="str">
        <f t="shared" si="9"/>
        <v/>
      </c>
      <c r="J145" s="137">
        <v>30</v>
      </c>
      <c r="K145" s="137"/>
      <c r="L145" s="135" t="str">
        <f t="shared" si="10"/>
        <v/>
      </c>
      <c r="M145" s="136" t="str">
        <f t="shared" si="11"/>
        <v/>
      </c>
      <c r="N145" s="139"/>
      <c r="O145" s="140"/>
    </row>
    <row r="146" spans="1:15" s="141" customFormat="1" ht="40.9">
      <c r="A146" s="143">
        <v>46267</v>
      </c>
      <c r="B146" s="132" t="s">
        <v>238</v>
      </c>
      <c r="C146" s="133"/>
      <c r="D146" s="133"/>
      <c r="E146" s="132"/>
      <c r="F146" s="134">
        <v>36</v>
      </c>
      <c r="G146" s="137"/>
      <c r="H146" s="135" t="str">
        <f t="shared" si="8"/>
        <v/>
      </c>
      <c r="I146" s="136" t="str">
        <f t="shared" si="9"/>
        <v/>
      </c>
      <c r="J146" s="137">
        <v>30</v>
      </c>
      <c r="K146" s="137"/>
      <c r="L146" s="135" t="str">
        <f t="shared" si="10"/>
        <v/>
      </c>
      <c r="M146" s="136" t="str">
        <f t="shared" si="11"/>
        <v/>
      </c>
      <c r="N146" s="139"/>
      <c r="O146" s="140"/>
    </row>
    <row r="147" spans="1:15" s="141" customFormat="1" ht="40.9">
      <c r="A147" s="143">
        <v>46268</v>
      </c>
      <c r="B147" s="132" t="s">
        <v>238</v>
      </c>
      <c r="C147" s="133"/>
      <c r="D147" s="133"/>
      <c r="E147" s="132"/>
      <c r="F147" s="134">
        <v>36</v>
      </c>
      <c r="G147" s="137"/>
      <c r="H147" s="135" t="str">
        <f t="shared" si="8"/>
        <v/>
      </c>
      <c r="I147" s="136" t="str">
        <f t="shared" si="9"/>
        <v/>
      </c>
      <c r="J147" s="137">
        <v>30</v>
      </c>
      <c r="K147" s="137"/>
      <c r="L147" s="135" t="str">
        <f t="shared" si="10"/>
        <v/>
      </c>
      <c r="M147" s="136" t="str">
        <f t="shared" si="11"/>
        <v/>
      </c>
      <c r="N147" s="139"/>
      <c r="O147" s="140"/>
    </row>
    <row r="148" spans="1:15" s="141" customFormat="1" ht="40.9">
      <c r="A148" s="143">
        <v>46269</v>
      </c>
      <c r="B148" s="132" t="s">
        <v>238</v>
      </c>
      <c r="C148" s="133"/>
      <c r="D148" s="133"/>
      <c r="E148" s="132"/>
      <c r="F148" s="134">
        <v>36</v>
      </c>
      <c r="G148" s="137"/>
      <c r="H148" s="135" t="str">
        <f t="shared" si="8"/>
        <v/>
      </c>
      <c r="I148" s="136" t="str">
        <f t="shared" si="9"/>
        <v/>
      </c>
      <c r="J148" s="137">
        <v>30</v>
      </c>
      <c r="K148" s="137"/>
      <c r="L148" s="135" t="str">
        <f t="shared" si="10"/>
        <v/>
      </c>
      <c r="M148" s="136" t="str">
        <f t="shared" si="11"/>
        <v/>
      </c>
      <c r="N148" s="139"/>
      <c r="O148" s="140"/>
    </row>
    <row r="149" spans="1:15" s="141" customFormat="1" ht="40.9">
      <c r="A149" s="145">
        <v>46272</v>
      </c>
      <c r="B149" s="132" t="s">
        <v>238</v>
      </c>
      <c r="C149" s="133"/>
      <c r="D149" s="133"/>
      <c r="E149" s="132"/>
      <c r="F149" s="134">
        <v>36</v>
      </c>
      <c r="G149" s="137"/>
      <c r="H149" s="135" t="str">
        <f t="shared" si="8"/>
        <v/>
      </c>
      <c r="I149" s="136" t="str">
        <f t="shared" si="9"/>
        <v/>
      </c>
      <c r="J149" s="137">
        <v>30</v>
      </c>
      <c r="K149" s="137"/>
      <c r="L149" s="135" t="str">
        <f t="shared" si="10"/>
        <v/>
      </c>
      <c r="M149" s="136" t="str">
        <f t="shared" si="11"/>
        <v/>
      </c>
      <c r="N149" s="139"/>
      <c r="O149" s="140"/>
    </row>
    <row r="150" spans="1:15" s="141" customFormat="1" ht="40.9">
      <c r="A150" s="145">
        <v>46273</v>
      </c>
      <c r="B150" s="132" t="s">
        <v>238</v>
      </c>
      <c r="C150" s="133"/>
      <c r="D150" s="133"/>
      <c r="E150" s="132"/>
      <c r="F150" s="134">
        <v>36</v>
      </c>
      <c r="G150" s="137"/>
      <c r="H150" s="135" t="str">
        <f t="shared" si="8"/>
        <v/>
      </c>
      <c r="I150" s="136" t="str">
        <f t="shared" si="9"/>
        <v/>
      </c>
      <c r="J150" s="137">
        <v>30</v>
      </c>
      <c r="K150" s="137"/>
      <c r="L150" s="135" t="str">
        <f t="shared" si="10"/>
        <v/>
      </c>
      <c r="M150" s="136" t="str">
        <f t="shared" si="11"/>
        <v/>
      </c>
      <c r="N150" s="139"/>
      <c r="O150" s="140"/>
    </row>
    <row r="151" spans="1:15" s="141" customFormat="1" ht="40.9">
      <c r="A151" s="145">
        <v>46274</v>
      </c>
      <c r="B151" s="132" t="s">
        <v>238</v>
      </c>
      <c r="C151" s="133"/>
      <c r="D151" s="133"/>
      <c r="E151" s="132"/>
      <c r="F151" s="134">
        <v>36</v>
      </c>
      <c r="G151" s="137"/>
      <c r="H151" s="135" t="str">
        <f t="shared" si="8"/>
        <v/>
      </c>
      <c r="I151" s="136" t="str">
        <f t="shared" si="9"/>
        <v/>
      </c>
      <c r="J151" s="137">
        <v>30</v>
      </c>
      <c r="K151" s="137"/>
      <c r="L151" s="135" t="str">
        <f t="shared" si="10"/>
        <v/>
      </c>
      <c r="M151" s="136" t="str">
        <f t="shared" si="11"/>
        <v/>
      </c>
      <c r="N151" s="139"/>
      <c r="O151" s="140"/>
    </row>
    <row r="152" spans="1:15" s="141" customFormat="1" ht="40.9">
      <c r="A152" s="145">
        <v>46275</v>
      </c>
      <c r="B152" s="132" t="s">
        <v>238</v>
      </c>
      <c r="C152" s="133"/>
      <c r="D152" s="133"/>
      <c r="E152" s="132"/>
      <c r="F152" s="134">
        <v>36</v>
      </c>
      <c r="G152" s="137"/>
      <c r="H152" s="135" t="str">
        <f t="shared" si="8"/>
        <v/>
      </c>
      <c r="I152" s="136" t="str">
        <f t="shared" si="9"/>
        <v/>
      </c>
      <c r="J152" s="137">
        <v>30</v>
      </c>
      <c r="K152" s="137"/>
      <c r="L152" s="135" t="str">
        <f t="shared" si="10"/>
        <v/>
      </c>
      <c r="M152" s="136" t="str">
        <f t="shared" si="11"/>
        <v/>
      </c>
      <c r="N152" s="139"/>
      <c r="O152" s="140"/>
    </row>
    <row r="153" spans="1:15" s="141" customFormat="1" ht="40.9">
      <c r="A153" s="145">
        <v>46276</v>
      </c>
      <c r="B153" s="132" t="s">
        <v>238</v>
      </c>
      <c r="C153" s="133"/>
      <c r="D153" s="133"/>
      <c r="E153" s="132"/>
      <c r="F153" s="134">
        <v>36</v>
      </c>
      <c r="G153" s="137"/>
      <c r="H153" s="135" t="str">
        <f t="shared" si="8"/>
        <v/>
      </c>
      <c r="I153" s="136" t="str">
        <f t="shared" si="9"/>
        <v/>
      </c>
      <c r="J153" s="137">
        <v>30</v>
      </c>
      <c r="K153" s="137"/>
      <c r="L153" s="135" t="str">
        <f t="shared" si="10"/>
        <v/>
      </c>
      <c r="M153" s="136" t="str">
        <f t="shared" si="11"/>
        <v/>
      </c>
      <c r="N153" s="139"/>
      <c r="O153" s="140"/>
    </row>
    <row r="154" spans="1:15" s="141" customFormat="1" ht="40.9">
      <c r="A154" s="143">
        <v>46279</v>
      </c>
      <c r="B154" s="132" t="s">
        <v>238</v>
      </c>
      <c r="C154" s="133"/>
      <c r="D154" s="133"/>
      <c r="E154" s="132"/>
      <c r="F154" s="134">
        <v>36</v>
      </c>
      <c r="G154" s="137"/>
      <c r="H154" s="135" t="str">
        <f t="shared" si="8"/>
        <v/>
      </c>
      <c r="I154" s="136" t="str">
        <f t="shared" si="9"/>
        <v/>
      </c>
      <c r="J154" s="137">
        <v>30</v>
      </c>
      <c r="K154" s="137"/>
      <c r="L154" s="135" t="str">
        <f t="shared" si="10"/>
        <v/>
      </c>
      <c r="M154" s="136" t="str">
        <f t="shared" si="11"/>
        <v/>
      </c>
      <c r="N154" s="139"/>
      <c r="O154" s="140"/>
    </row>
    <row r="155" spans="1:15" s="141" customFormat="1" ht="40.9">
      <c r="A155" s="143">
        <v>46280</v>
      </c>
      <c r="B155" s="132" t="s">
        <v>238</v>
      </c>
      <c r="C155" s="133"/>
      <c r="D155" s="133"/>
      <c r="E155" s="132"/>
      <c r="F155" s="134">
        <v>36</v>
      </c>
      <c r="G155" s="137"/>
      <c r="H155" s="135" t="str">
        <f t="shared" si="8"/>
        <v/>
      </c>
      <c r="I155" s="136" t="str">
        <f t="shared" si="9"/>
        <v/>
      </c>
      <c r="J155" s="137">
        <v>30</v>
      </c>
      <c r="K155" s="137"/>
      <c r="L155" s="135" t="str">
        <f t="shared" si="10"/>
        <v/>
      </c>
      <c r="M155" s="136" t="str">
        <f t="shared" si="11"/>
        <v/>
      </c>
      <c r="N155" s="139"/>
      <c r="O155" s="140"/>
    </row>
    <row r="156" spans="1:15" s="141" customFormat="1" ht="40.9">
      <c r="A156" s="143">
        <v>46281</v>
      </c>
      <c r="B156" s="132" t="s">
        <v>238</v>
      </c>
      <c r="C156" s="133"/>
      <c r="D156" s="133"/>
      <c r="E156" s="132"/>
      <c r="F156" s="134">
        <v>36</v>
      </c>
      <c r="G156" s="137"/>
      <c r="H156" s="135" t="str">
        <f t="shared" si="8"/>
        <v/>
      </c>
      <c r="I156" s="136" t="str">
        <f t="shared" si="9"/>
        <v/>
      </c>
      <c r="J156" s="137">
        <v>30</v>
      </c>
      <c r="K156" s="137"/>
      <c r="L156" s="135" t="str">
        <f t="shared" si="10"/>
        <v/>
      </c>
      <c r="M156" s="136" t="str">
        <f t="shared" si="11"/>
        <v/>
      </c>
      <c r="N156" s="139"/>
      <c r="O156" s="140"/>
    </row>
    <row r="157" spans="1:15" s="141" customFormat="1" ht="40.9">
      <c r="A157" s="143">
        <v>46282</v>
      </c>
      <c r="B157" s="132" t="s">
        <v>238</v>
      </c>
      <c r="C157" s="133"/>
      <c r="D157" s="133"/>
      <c r="E157" s="132"/>
      <c r="F157" s="134">
        <v>36</v>
      </c>
      <c r="G157" s="137"/>
      <c r="H157" s="135" t="str">
        <f t="shared" si="8"/>
        <v/>
      </c>
      <c r="I157" s="136" t="str">
        <f t="shared" si="9"/>
        <v/>
      </c>
      <c r="J157" s="137">
        <v>30</v>
      </c>
      <c r="K157" s="137"/>
      <c r="L157" s="135" t="str">
        <f t="shared" si="10"/>
        <v/>
      </c>
      <c r="M157" s="136" t="str">
        <f t="shared" si="11"/>
        <v/>
      </c>
      <c r="N157" s="139"/>
      <c r="O157" s="140"/>
    </row>
    <row r="158" spans="1:15" s="141" customFormat="1" ht="40.9">
      <c r="A158" s="143">
        <v>46283</v>
      </c>
      <c r="B158" s="132" t="s">
        <v>238</v>
      </c>
      <c r="C158" s="133"/>
      <c r="D158" s="133"/>
      <c r="E158" s="132"/>
      <c r="F158" s="134">
        <v>36</v>
      </c>
      <c r="G158" s="137"/>
      <c r="H158" s="135" t="str">
        <f t="shared" si="8"/>
        <v/>
      </c>
      <c r="I158" s="136" t="str">
        <f t="shared" si="9"/>
        <v/>
      </c>
      <c r="J158" s="137">
        <v>30</v>
      </c>
      <c r="K158" s="137"/>
      <c r="L158" s="135" t="str">
        <f t="shared" si="10"/>
        <v/>
      </c>
      <c r="M158" s="136" t="str">
        <f t="shared" si="11"/>
        <v/>
      </c>
      <c r="N158" s="139"/>
      <c r="O158" s="140"/>
    </row>
    <row r="159" spans="1:15" s="141" customFormat="1" ht="40.9">
      <c r="A159" s="145">
        <v>46286</v>
      </c>
      <c r="B159" s="132" t="s">
        <v>238</v>
      </c>
      <c r="C159" s="133"/>
      <c r="D159" s="133"/>
      <c r="E159" s="132"/>
      <c r="F159" s="134">
        <v>36</v>
      </c>
      <c r="G159" s="137"/>
      <c r="H159" s="135" t="str">
        <f t="shared" si="8"/>
        <v/>
      </c>
      <c r="I159" s="136" t="str">
        <f t="shared" si="9"/>
        <v/>
      </c>
      <c r="J159" s="137">
        <v>30</v>
      </c>
      <c r="K159" s="137"/>
      <c r="L159" s="135" t="str">
        <f t="shared" si="10"/>
        <v/>
      </c>
      <c r="M159" s="136" t="str">
        <f t="shared" si="11"/>
        <v/>
      </c>
      <c r="N159" s="139"/>
      <c r="O159" s="140"/>
    </row>
    <row r="160" spans="1:15" s="141" customFormat="1" ht="40.9">
      <c r="A160" s="145">
        <v>46287</v>
      </c>
      <c r="B160" s="132" t="s">
        <v>238</v>
      </c>
      <c r="C160" s="133"/>
      <c r="D160" s="133"/>
      <c r="E160" s="132"/>
      <c r="F160" s="134">
        <v>36</v>
      </c>
      <c r="G160" s="137"/>
      <c r="H160" s="135" t="str">
        <f t="shared" si="8"/>
        <v/>
      </c>
      <c r="I160" s="136" t="str">
        <f t="shared" si="9"/>
        <v/>
      </c>
      <c r="J160" s="137">
        <v>30</v>
      </c>
      <c r="K160" s="137"/>
      <c r="L160" s="135" t="str">
        <f t="shared" si="10"/>
        <v/>
      </c>
      <c r="M160" s="136" t="str">
        <f t="shared" si="11"/>
        <v/>
      </c>
      <c r="N160" s="139"/>
      <c r="O160" s="140"/>
    </row>
    <row r="161" spans="1:15" s="141" customFormat="1" ht="40.9">
      <c r="A161" s="145">
        <v>46288</v>
      </c>
      <c r="B161" s="132" t="s">
        <v>238</v>
      </c>
      <c r="C161" s="133"/>
      <c r="D161" s="133"/>
      <c r="E161" s="132"/>
      <c r="F161" s="134">
        <v>36</v>
      </c>
      <c r="G161" s="137"/>
      <c r="H161" s="135" t="str">
        <f t="shared" si="8"/>
        <v/>
      </c>
      <c r="I161" s="136" t="str">
        <f t="shared" si="9"/>
        <v/>
      </c>
      <c r="J161" s="137">
        <v>30</v>
      </c>
      <c r="K161" s="137"/>
      <c r="L161" s="135" t="str">
        <f t="shared" si="10"/>
        <v/>
      </c>
      <c r="M161" s="136" t="str">
        <f t="shared" si="11"/>
        <v/>
      </c>
      <c r="N161" s="139"/>
      <c r="O161" s="140"/>
    </row>
    <row r="162" spans="1:15" s="141" customFormat="1" ht="40.9">
      <c r="A162" s="145">
        <v>46289</v>
      </c>
      <c r="B162" s="132" t="s">
        <v>238</v>
      </c>
      <c r="C162" s="133"/>
      <c r="D162" s="133"/>
      <c r="E162" s="132"/>
      <c r="F162" s="134">
        <v>36</v>
      </c>
      <c r="G162" s="137"/>
      <c r="H162" s="135" t="str">
        <f t="shared" si="8"/>
        <v/>
      </c>
      <c r="I162" s="136" t="str">
        <f t="shared" si="9"/>
        <v/>
      </c>
      <c r="J162" s="137">
        <v>30</v>
      </c>
      <c r="K162" s="137"/>
      <c r="L162" s="135" t="str">
        <f t="shared" si="10"/>
        <v/>
      </c>
      <c r="M162" s="136" t="str">
        <f t="shared" si="11"/>
        <v/>
      </c>
      <c r="N162" s="139"/>
      <c r="O162" s="140"/>
    </row>
    <row r="163" spans="1:15" s="141" customFormat="1" ht="40.9">
      <c r="A163" s="145">
        <v>46290</v>
      </c>
      <c r="B163" s="132" t="s">
        <v>238</v>
      </c>
      <c r="C163" s="133"/>
      <c r="D163" s="133"/>
      <c r="E163" s="132"/>
      <c r="F163" s="134">
        <v>36</v>
      </c>
      <c r="G163" s="137"/>
      <c r="H163" s="135" t="str">
        <f t="shared" si="8"/>
        <v/>
      </c>
      <c r="I163" s="136" t="str">
        <f t="shared" si="9"/>
        <v/>
      </c>
      <c r="J163" s="137">
        <v>30</v>
      </c>
      <c r="K163" s="137"/>
      <c r="L163" s="135" t="str">
        <f t="shared" si="10"/>
        <v/>
      </c>
      <c r="M163" s="136" t="str">
        <f t="shared" si="11"/>
        <v/>
      </c>
      <c r="N163" s="139"/>
      <c r="O163" s="140"/>
    </row>
    <row r="164" spans="1:15" s="141" customFormat="1" ht="40.9">
      <c r="A164" s="143">
        <v>46293</v>
      </c>
      <c r="B164" s="132" t="s">
        <v>238</v>
      </c>
      <c r="C164" s="133"/>
      <c r="D164" s="133"/>
      <c r="E164" s="132"/>
      <c r="F164" s="134">
        <v>36</v>
      </c>
      <c r="G164" s="137"/>
      <c r="H164" s="135" t="str">
        <f t="shared" si="8"/>
        <v/>
      </c>
      <c r="I164" s="136" t="str">
        <f t="shared" si="9"/>
        <v/>
      </c>
      <c r="J164" s="137">
        <v>30</v>
      </c>
      <c r="K164" s="137"/>
      <c r="L164" s="135" t="str">
        <f t="shared" si="10"/>
        <v/>
      </c>
      <c r="M164" s="136" t="str">
        <f t="shared" si="11"/>
        <v/>
      </c>
      <c r="N164" s="139"/>
      <c r="O164" s="140"/>
    </row>
    <row r="165" spans="1:15" s="141" customFormat="1" ht="40.9">
      <c r="A165" s="143">
        <v>46294</v>
      </c>
      <c r="B165" s="132" t="s">
        <v>238</v>
      </c>
      <c r="C165" s="133"/>
      <c r="D165" s="133"/>
      <c r="E165" s="132"/>
      <c r="F165" s="134">
        <v>36</v>
      </c>
      <c r="G165" s="137"/>
      <c r="H165" s="135" t="str">
        <f t="shared" si="8"/>
        <v/>
      </c>
      <c r="I165" s="136" t="str">
        <f t="shared" si="9"/>
        <v/>
      </c>
      <c r="J165" s="137">
        <v>30</v>
      </c>
      <c r="K165" s="137"/>
      <c r="L165" s="135" t="str">
        <f t="shared" si="10"/>
        <v/>
      </c>
      <c r="M165" s="136" t="str">
        <f t="shared" si="11"/>
        <v/>
      </c>
      <c r="N165" s="139"/>
      <c r="O165" s="140"/>
    </row>
    <row r="166" spans="1:15" s="141" customFormat="1" ht="40.9">
      <c r="A166" s="143">
        <v>46295</v>
      </c>
      <c r="B166" s="132" t="s">
        <v>238</v>
      </c>
      <c r="C166" s="133"/>
      <c r="D166" s="133"/>
      <c r="E166" s="132"/>
      <c r="F166" s="134">
        <v>36</v>
      </c>
      <c r="G166" s="137"/>
      <c r="H166" s="135" t="str">
        <f t="shared" si="8"/>
        <v/>
      </c>
      <c r="I166" s="136" t="str">
        <f t="shared" si="9"/>
        <v/>
      </c>
      <c r="J166" s="137">
        <v>30</v>
      </c>
      <c r="K166" s="137"/>
      <c r="L166" s="135" t="str">
        <f t="shared" si="10"/>
        <v/>
      </c>
      <c r="M166" s="136" t="str">
        <f t="shared" si="11"/>
        <v/>
      </c>
      <c r="N166" s="139"/>
      <c r="O166" s="140"/>
    </row>
    <row r="167" spans="1:15" s="141" customFormat="1" ht="40.9">
      <c r="A167" s="143">
        <v>46296</v>
      </c>
      <c r="B167" s="132" t="s">
        <v>238</v>
      </c>
      <c r="C167" s="133"/>
      <c r="D167" s="133"/>
      <c r="E167" s="132"/>
      <c r="F167" s="134">
        <v>36</v>
      </c>
      <c r="G167" s="137"/>
      <c r="H167" s="135" t="str">
        <f t="shared" si="8"/>
        <v/>
      </c>
      <c r="I167" s="136" t="str">
        <f t="shared" si="9"/>
        <v/>
      </c>
      <c r="J167" s="137">
        <v>30</v>
      </c>
      <c r="K167" s="137"/>
      <c r="L167" s="135" t="str">
        <f t="shared" si="10"/>
        <v/>
      </c>
      <c r="M167" s="136" t="str">
        <f t="shared" si="11"/>
        <v/>
      </c>
      <c r="N167" s="139"/>
      <c r="O167" s="140"/>
    </row>
    <row r="168" spans="1:15" s="141" customFormat="1" ht="40.9">
      <c r="A168" s="143">
        <v>46297</v>
      </c>
      <c r="B168" s="132" t="s">
        <v>238</v>
      </c>
      <c r="C168" s="133"/>
      <c r="D168" s="133"/>
      <c r="E168" s="132"/>
      <c r="F168" s="134">
        <v>36</v>
      </c>
      <c r="G168" s="137"/>
      <c r="H168" s="135" t="str">
        <f t="shared" si="8"/>
        <v/>
      </c>
      <c r="I168" s="136" t="str">
        <f t="shared" si="9"/>
        <v/>
      </c>
      <c r="J168" s="137">
        <v>30</v>
      </c>
      <c r="K168" s="137"/>
      <c r="L168" s="135" t="str">
        <f t="shared" si="10"/>
        <v/>
      </c>
      <c r="M168" s="136" t="str">
        <f t="shared" si="11"/>
        <v/>
      </c>
      <c r="N168" s="139"/>
      <c r="O168" s="140"/>
    </row>
    <row r="169" spans="1:15" s="141" customFormat="1" ht="40.9">
      <c r="A169" s="145">
        <v>46300</v>
      </c>
      <c r="B169" s="132" t="s">
        <v>238</v>
      </c>
      <c r="C169" s="133"/>
      <c r="D169" s="133"/>
      <c r="E169" s="132"/>
      <c r="F169" s="134">
        <v>36</v>
      </c>
      <c r="G169" s="137"/>
      <c r="H169" s="135" t="str">
        <f t="shared" si="8"/>
        <v/>
      </c>
      <c r="I169" s="136" t="str">
        <f t="shared" si="9"/>
        <v/>
      </c>
      <c r="J169" s="137">
        <v>30</v>
      </c>
      <c r="K169" s="137"/>
      <c r="L169" s="135" t="str">
        <f t="shared" si="10"/>
        <v/>
      </c>
      <c r="M169" s="136" t="str">
        <f t="shared" si="11"/>
        <v/>
      </c>
      <c r="N169" s="139"/>
      <c r="O169" s="140"/>
    </row>
    <row r="170" spans="1:15" s="141" customFormat="1" ht="40.9">
      <c r="A170" s="145">
        <v>46301</v>
      </c>
      <c r="B170" s="132" t="s">
        <v>238</v>
      </c>
      <c r="C170" s="133"/>
      <c r="D170" s="133"/>
      <c r="E170" s="132"/>
      <c r="F170" s="134">
        <v>36</v>
      </c>
      <c r="G170" s="137"/>
      <c r="H170" s="135" t="str">
        <f t="shared" si="8"/>
        <v/>
      </c>
      <c r="I170" s="136" t="str">
        <f t="shared" si="9"/>
        <v/>
      </c>
      <c r="J170" s="137">
        <v>30</v>
      </c>
      <c r="K170" s="137"/>
      <c r="L170" s="135" t="str">
        <f t="shared" si="10"/>
        <v/>
      </c>
      <c r="M170" s="136" t="str">
        <f t="shared" si="11"/>
        <v/>
      </c>
      <c r="N170" s="139"/>
      <c r="O170" s="140"/>
    </row>
    <row r="171" spans="1:15" s="141" customFormat="1" ht="40.9">
      <c r="A171" s="145">
        <v>46302</v>
      </c>
      <c r="B171" s="132" t="s">
        <v>238</v>
      </c>
      <c r="C171" s="133"/>
      <c r="D171" s="133"/>
      <c r="E171" s="132"/>
      <c r="F171" s="134">
        <v>36</v>
      </c>
      <c r="G171" s="137"/>
      <c r="H171" s="135" t="str">
        <f t="shared" si="8"/>
        <v/>
      </c>
      <c r="I171" s="136" t="str">
        <f t="shared" si="9"/>
        <v/>
      </c>
      <c r="J171" s="137">
        <v>30</v>
      </c>
      <c r="K171" s="137"/>
      <c r="L171" s="135" t="str">
        <f t="shared" si="10"/>
        <v/>
      </c>
      <c r="M171" s="136" t="str">
        <f t="shared" si="11"/>
        <v/>
      </c>
      <c r="N171" s="139"/>
      <c r="O171" s="140"/>
    </row>
    <row r="172" spans="1:15" s="141" customFormat="1" ht="40.9">
      <c r="A172" s="145">
        <v>46303</v>
      </c>
      <c r="B172" s="132" t="s">
        <v>238</v>
      </c>
      <c r="C172" s="133"/>
      <c r="D172" s="133"/>
      <c r="E172" s="132"/>
      <c r="F172" s="134">
        <v>36</v>
      </c>
      <c r="G172" s="137"/>
      <c r="H172" s="135" t="str">
        <f t="shared" si="8"/>
        <v/>
      </c>
      <c r="I172" s="136" t="str">
        <f t="shared" si="9"/>
        <v/>
      </c>
      <c r="J172" s="137">
        <v>30</v>
      </c>
      <c r="K172" s="137"/>
      <c r="L172" s="135" t="str">
        <f t="shared" si="10"/>
        <v/>
      </c>
      <c r="M172" s="136" t="str">
        <f t="shared" si="11"/>
        <v/>
      </c>
      <c r="N172" s="139"/>
      <c r="O172" s="140"/>
    </row>
    <row r="173" spans="1:15" s="141" customFormat="1" ht="40.9">
      <c r="A173" s="145">
        <v>46304</v>
      </c>
      <c r="B173" s="132" t="s">
        <v>238</v>
      </c>
      <c r="C173" s="133"/>
      <c r="D173" s="133"/>
      <c r="E173" s="132"/>
      <c r="F173" s="134">
        <v>36</v>
      </c>
      <c r="G173" s="137"/>
      <c r="H173" s="135" t="str">
        <f t="shared" si="8"/>
        <v/>
      </c>
      <c r="I173" s="136" t="str">
        <f t="shared" si="9"/>
        <v/>
      </c>
      <c r="J173" s="137">
        <v>30</v>
      </c>
      <c r="K173" s="137"/>
      <c r="L173" s="135" t="str">
        <f t="shared" si="10"/>
        <v/>
      </c>
      <c r="M173" s="136" t="str">
        <f t="shared" si="11"/>
        <v/>
      </c>
      <c r="N173" s="139"/>
      <c r="O173" s="140"/>
    </row>
    <row r="174" spans="1:15" s="141" customFormat="1" ht="40.9">
      <c r="A174" s="143">
        <v>46308</v>
      </c>
      <c r="B174" s="132" t="s">
        <v>238</v>
      </c>
      <c r="C174" s="133"/>
      <c r="D174" s="133"/>
      <c r="E174" s="132"/>
      <c r="F174" s="134">
        <v>36</v>
      </c>
      <c r="G174" s="137"/>
      <c r="H174" s="135" t="str">
        <f t="shared" si="8"/>
        <v/>
      </c>
      <c r="I174" s="136" t="str">
        <f t="shared" si="9"/>
        <v/>
      </c>
      <c r="J174" s="137">
        <v>30</v>
      </c>
      <c r="K174" s="137"/>
      <c r="L174" s="135" t="str">
        <f t="shared" si="10"/>
        <v/>
      </c>
      <c r="M174" s="136" t="str">
        <f t="shared" si="11"/>
        <v/>
      </c>
      <c r="N174" s="139"/>
      <c r="O174" s="140"/>
    </row>
    <row r="175" spans="1:15" s="141" customFormat="1" ht="40.9">
      <c r="A175" s="143">
        <v>46309</v>
      </c>
      <c r="B175" s="132" t="s">
        <v>238</v>
      </c>
      <c r="C175" s="133"/>
      <c r="D175" s="133"/>
      <c r="E175" s="132"/>
      <c r="F175" s="134">
        <v>36</v>
      </c>
      <c r="G175" s="137"/>
      <c r="H175" s="135" t="str">
        <f t="shared" si="8"/>
        <v/>
      </c>
      <c r="I175" s="136" t="str">
        <f t="shared" si="9"/>
        <v/>
      </c>
      <c r="J175" s="137">
        <v>30</v>
      </c>
      <c r="K175" s="137"/>
      <c r="L175" s="135" t="str">
        <f t="shared" si="10"/>
        <v/>
      </c>
      <c r="M175" s="136" t="str">
        <f t="shared" si="11"/>
        <v/>
      </c>
      <c r="N175" s="139"/>
      <c r="O175" s="140"/>
    </row>
    <row r="176" spans="1:15" s="141" customFormat="1" ht="40.9">
      <c r="A176" s="143">
        <v>46310</v>
      </c>
      <c r="B176" s="132" t="s">
        <v>238</v>
      </c>
      <c r="C176" s="133"/>
      <c r="D176" s="133"/>
      <c r="E176" s="132"/>
      <c r="F176" s="134">
        <v>36</v>
      </c>
      <c r="G176" s="137"/>
      <c r="H176" s="135" t="str">
        <f t="shared" si="8"/>
        <v/>
      </c>
      <c r="I176" s="136" t="str">
        <f t="shared" si="9"/>
        <v/>
      </c>
      <c r="J176" s="137">
        <v>30</v>
      </c>
      <c r="K176" s="137"/>
      <c r="L176" s="135" t="str">
        <f t="shared" si="10"/>
        <v/>
      </c>
      <c r="M176" s="136" t="str">
        <f t="shared" si="11"/>
        <v/>
      </c>
      <c r="N176" s="139"/>
      <c r="O176" s="140"/>
    </row>
    <row r="177" spans="1:15" s="141" customFormat="1" ht="40.9">
      <c r="A177" s="143">
        <v>46311</v>
      </c>
      <c r="B177" s="132" t="s">
        <v>238</v>
      </c>
      <c r="C177" s="133"/>
      <c r="D177" s="133"/>
      <c r="E177" s="132"/>
      <c r="F177" s="134">
        <v>36</v>
      </c>
      <c r="G177" s="137"/>
      <c r="H177" s="135" t="str">
        <f t="shared" si="8"/>
        <v/>
      </c>
      <c r="I177" s="136" t="str">
        <f t="shared" si="9"/>
        <v/>
      </c>
      <c r="J177" s="137">
        <v>30</v>
      </c>
      <c r="K177" s="137"/>
      <c r="L177" s="135" t="str">
        <f t="shared" si="10"/>
        <v/>
      </c>
      <c r="M177" s="136" t="str">
        <f t="shared" si="11"/>
        <v/>
      </c>
      <c r="N177" s="139"/>
      <c r="O177" s="140"/>
    </row>
    <row r="178" spans="1:15" s="141" customFormat="1" ht="40.9">
      <c r="A178" s="145">
        <v>46314</v>
      </c>
      <c r="B178" s="132" t="s">
        <v>238</v>
      </c>
      <c r="C178" s="133"/>
      <c r="D178" s="133"/>
      <c r="E178" s="132"/>
      <c r="F178" s="134">
        <v>36</v>
      </c>
      <c r="G178" s="137"/>
      <c r="H178" s="135" t="str">
        <f t="shared" si="8"/>
        <v/>
      </c>
      <c r="I178" s="136" t="str">
        <f t="shared" si="9"/>
        <v/>
      </c>
      <c r="J178" s="137">
        <v>30</v>
      </c>
      <c r="K178" s="137"/>
      <c r="L178" s="135" t="str">
        <f t="shared" si="10"/>
        <v/>
      </c>
      <c r="M178" s="136" t="str">
        <f t="shared" si="11"/>
        <v/>
      </c>
      <c r="N178" s="139"/>
      <c r="O178" s="140"/>
    </row>
    <row r="179" spans="1:15" s="141" customFormat="1" ht="40.9">
      <c r="A179" s="145">
        <v>46315</v>
      </c>
      <c r="B179" s="132" t="s">
        <v>238</v>
      </c>
      <c r="C179" s="133"/>
      <c r="D179" s="133"/>
      <c r="E179" s="132"/>
      <c r="F179" s="134">
        <v>36</v>
      </c>
      <c r="G179" s="137"/>
      <c r="H179" s="135" t="str">
        <f t="shared" si="8"/>
        <v/>
      </c>
      <c r="I179" s="136" t="str">
        <f t="shared" si="9"/>
        <v/>
      </c>
      <c r="J179" s="137">
        <v>30</v>
      </c>
      <c r="K179" s="137"/>
      <c r="L179" s="135" t="str">
        <f t="shared" si="10"/>
        <v/>
      </c>
      <c r="M179" s="136" t="str">
        <f t="shared" si="11"/>
        <v/>
      </c>
      <c r="N179" s="139"/>
      <c r="O179" s="140"/>
    </row>
    <row r="180" spans="1:15" s="141" customFormat="1" ht="40.9">
      <c r="A180" s="145">
        <v>46316</v>
      </c>
      <c r="B180" s="132" t="s">
        <v>238</v>
      </c>
      <c r="C180" s="133"/>
      <c r="D180" s="133"/>
      <c r="E180" s="132"/>
      <c r="F180" s="134">
        <v>36</v>
      </c>
      <c r="G180" s="137"/>
      <c r="H180" s="135" t="str">
        <f t="shared" si="8"/>
        <v/>
      </c>
      <c r="I180" s="136" t="str">
        <f t="shared" si="9"/>
        <v/>
      </c>
      <c r="J180" s="137">
        <v>30</v>
      </c>
      <c r="K180" s="137"/>
      <c r="L180" s="135" t="str">
        <f t="shared" si="10"/>
        <v/>
      </c>
      <c r="M180" s="136" t="str">
        <f t="shared" si="11"/>
        <v/>
      </c>
      <c r="N180" s="139"/>
      <c r="O180" s="140"/>
    </row>
    <row r="181" spans="1:15" s="141" customFormat="1" ht="40.9">
      <c r="A181" s="145">
        <v>46317</v>
      </c>
      <c r="B181" s="132" t="s">
        <v>238</v>
      </c>
      <c r="C181" s="133"/>
      <c r="D181" s="133"/>
      <c r="E181" s="132"/>
      <c r="F181" s="134">
        <v>36</v>
      </c>
      <c r="G181" s="137"/>
      <c r="H181" s="135" t="str">
        <f t="shared" si="8"/>
        <v/>
      </c>
      <c r="I181" s="136" t="str">
        <f t="shared" si="9"/>
        <v/>
      </c>
      <c r="J181" s="137">
        <v>30</v>
      </c>
      <c r="K181" s="137"/>
      <c r="L181" s="135" t="str">
        <f t="shared" si="10"/>
        <v/>
      </c>
      <c r="M181" s="136" t="str">
        <f t="shared" si="11"/>
        <v/>
      </c>
      <c r="N181" s="139"/>
      <c r="O181" s="140"/>
    </row>
    <row r="182" spans="1:15" s="141" customFormat="1" ht="40.9">
      <c r="A182" s="145">
        <v>46318</v>
      </c>
      <c r="B182" s="132" t="s">
        <v>238</v>
      </c>
      <c r="C182" s="133"/>
      <c r="D182" s="133"/>
      <c r="E182" s="132"/>
      <c r="F182" s="134">
        <v>36</v>
      </c>
      <c r="G182" s="137"/>
      <c r="H182" s="135" t="str">
        <f t="shared" si="8"/>
        <v/>
      </c>
      <c r="I182" s="136" t="str">
        <f t="shared" si="9"/>
        <v/>
      </c>
      <c r="J182" s="137">
        <v>30</v>
      </c>
      <c r="K182" s="137"/>
      <c r="L182" s="135" t="str">
        <f t="shared" si="10"/>
        <v/>
      </c>
      <c r="M182" s="136" t="str">
        <f t="shared" si="11"/>
        <v/>
      </c>
      <c r="N182" s="139"/>
      <c r="O182" s="140"/>
    </row>
    <row r="183" spans="1:15" s="141" customFormat="1" ht="40.9">
      <c r="A183" s="143">
        <v>46321</v>
      </c>
      <c r="B183" s="132" t="s">
        <v>238</v>
      </c>
      <c r="C183" s="133"/>
      <c r="D183" s="133"/>
      <c r="E183" s="132"/>
      <c r="F183" s="134">
        <v>36</v>
      </c>
      <c r="G183" s="137"/>
      <c r="H183" s="135" t="str">
        <f t="shared" si="8"/>
        <v/>
      </c>
      <c r="I183" s="136" t="str">
        <f t="shared" si="9"/>
        <v/>
      </c>
      <c r="J183" s="137">
        <v>30</v>
      </c>
      <c r="K183" s="137"/>
      <c r="L183" s="135" t="str">
        <f t="shared" si="10"/>
        <v/>
      </c>
      <c r="M183" s="136" t="str">
        <f t="shared" si="11"/>
        <v/>
      </c>
      <c r="N183" s="139"/>
      <c r="O183" s="140"/>
    </row>
    <row r="184" spans="1:15" s="141" customFormat="1" ht="40.9">
      <c r="A184" s="143">
        <v>46322</v>
      </c>
      <c r="B184" s="132" t="s">
        <v>238</v>
      </c>
      <c r="C184" s="133"/>
      <c r="D184" s="133"/>
      <c r="E184" s="132"/>
      <c r="F184" s="134">
        <v>36</v>
      </c>
      <c r="G184" s="137"/>
      <c r="H184" s="135" t="str">
        <f t="shared" si="8"/>
        <v/>
      </c>
      <c r="I184" s="136" t="str">
        <f t="shared" si="9"/>
        <v/>
      </c>
      <c r="J184" s="137">
        <v>30</v>
      </c>
      <c r="K184" s="137"/>
      <c r="L184" s="135" t="str">
        <f t="shared" si="10"/>
        <v/>
      </c>
      <c r="M184" s="136" t="str">
        <f t="shared" si="11"/>
        <v/>
      </c>
      <c r="N184" s="139"/>
      <c r="O184" s="140"/>
    </row>
    <row r="185" spans="1:15" s="141" customFormat="1" ht="40.9">
      <c r="A185" s="143">
        <v>46323</v>
      </c>
      <c r="B185" s="132" t="s">
        <v>238</v>
      </c>
      <c r="C185" s="133"/>
      <c r="D185" s="133"/>
      <c r="E185" s="132"/>
      <c r="F185" s="134">
        <v>36</v>
      </c>
      <c r="G185" s="137"/>
      <c r="H185" s="135" t="str">
        <f t="shared" si="8"/>
        <v/>
      </c>
      <c r="I185" s="136" t="str">
        <f t="shared" si="9"/>
        <v/>
      </c>
      <c r="J185" s="137">
        <v>30</v>
      </c>
      <c r="K185" s="137"/>
      <c r="L185" s="135" t="str">
        <f t="shared" si="10"/>
        <v/>
      </c>
      <c r="M185" s="136" t="str">
        <f t="shared" si="11"/>
        <v/>
      </c>
      <c r="N185" s="139"/>
      <c r="O185" s="140"/>
    </row>
    <row r="186" spans="1:15" s="141" customFormat="1" ht="40.9">
      <c r="A186" s="143">
        <v>46324</v>
      </c>
      <c r="B186" s="132" t="s">
        <v>238</v>
      </c>
      <c r="C186" s="133"/>
      <c r="D186" s="133"/>
      <c r="E186" s="132"/>
      <c r="F186" s="134">
        <v>36</v>
      </c>
      <c r="G186" s="137"/>
      <c r="H186" s="135" t="str">
        <f t="shared" si="8"/>
        <v/>
      </c>
      <c r="I186" s="136" t="str">
        <f t="shared" si="9"/>
        <v/>
      </c>
      <c r="J186" s="137">
        <v>30</v>
      </c>
      <c r="K186" s="137"/>
      <c r="L186" s="135" t="str">
        <f t="shared" si="10"/>
        <v/>
      </c>
      <c r="M186" s="136" t="str">
        <f t="shared" si="11"/>
        <v/>
      </c>
      <c r="N186" s="139"/>
      <c r="O186" s="140"/>
    </row>
    <row r="187" spans="1:15" s="141" customFormat="1" ht="40.9">
      <c r="A187" s="143">
        <v>46325</v>
      </c>
      <c r="B187" s="132" t="s">
        <v>238</v>
      </c>
      <c r="C187" s="133"/>
      <c r="D187" s="133"/>
      <c r="E187" s="132"/>
      <c r="F187" s="134">
        <v>36</v>
      </c>
      <c r="G187" s="137"/>
      <c r="H187" s="135" t="str">
        <f t="shared" si="8"/>
        <v/>
      </c>
      <c r="I187" s="136" t="str">
        <f t="shared" si="9"/>
        <v/>
      </c>
      <c r="J187" s="137">
        <v>30</v>
      </c>
      <c r="K187" s="137"/>
      <c r="L187" s="135" t="str">
        <f t="shared" si="10"/>
        <v/>
      </c>
      <c r="M187" s="136" t="str">
        <f t="shared" si="11"/>
        <v/>
      </c>
      <c r="N187" s="139"/>
      <c r="O187" s="140"/>
    </row>
    <row r="188" spans="1:15" ht="39.950000000000003" customHeight="1"/>
    <row r="189" spans="1:15" ht="39.950000000000003" customHeight="1"/>
    <row r="190" spans="1:15" ht="39.950000000000003" customHeight="1"/>
    <row r="191" spans="1:15" ht="39.950000000000003" customHeight="1"/>
    <row r="192" spans="1:15" ht="39.950000000000003" customHeight="1"/>
    <row r="193" ht="39.950000000000003" customHeight="1"/>
    <row r="194" ht="39.950000000000003" customHeight="1"/>
    <row r="195" ht="39.950000000000003" customHeight="1"/>
    <row r="196" ht="39.950000000000003" customHeight="1"/>
    <row r="197" ht="39.950000000000003" customHeight="1"/>
    <row r="198" ht="39.950000000000003" customHeight="1"/>
    <row r="199" ht="39.950000000000003" customHeight="1"/>
    <row r="200" ht="39.950000000000003" customHeight="1"/>
    <row r="201" ht="39.950000000000003" customHeight="1"/>
    <row r="202" ht="39.950000000000003" customHeight="1"/>
    <row r="203" ht="39.950000000000003" customHeight="1"/>
    <row r="204" ht="39.950000000000003" customHeight="1"/>
    <row r="205" ht="39.950000000000003" customHeight="1"/>
    <row r="206" ht="39.950000000000003" customHeight="1"/>
    <row r="207" ht="39.950000000000003" customHeight="1"/>
    <row r="208" ht="39.950000000000003" customHeight="1"/>
    <row r="209" ht="39.950000000000003" customHeight="1"/>
    <row r="210" ht="39.950000000000003" customHeight="1"/>
    <row r="211" ht="39.950000000000003" customHeight="1"/>
    <row r="212" ht="39.950000000000003" customHeight="1"/>
    <row r="213" ht="39.950000000000003" customHeight="1"/>
    <row r="214" ht="39.950000000000003" customHeight="1"/>
    <row r="215" ht="39.950000000000003" customHeight="1"/>
    <row r="216" ht="39.950000000000003" customHeight="1"/>
    <row r="217" ht="39.950000000000003" customHeight="1"/>
    <row r="218" ht="39.950000000000003" customHeight="1"/>
    <row r="219" ht="39.950000000000003" customHeight="1"/>
    <row r="220" ht="39.950000000000003" customHeight="1"/>
    <row r="221" ht="39.950000000000003" customHeight="1"/>
    <row r="222" ht="39.950000000000003" customHeight="1"/>
    <row r="223" ht="39.950000000000003" customHeight="1"/>
    <row r="224" ht="39.950000000000003" customHeight="1"/>
    <row r="225" ht="39.950000000000003" customHeight="1"/>
    <row r="226" ht="39.950000000000003" customHeight="1"/>
    <row r="227" ht="39.950000000000003" customHeight="1"/>
    <row r="228" ht="39.950000000000003" customHeight="1"/>
    <row r="229" ht="39.950000000000003" customHeight="1"/>
    <row r="230" ht="39.950000000000003" customHeight="1"/>
    <row r="231" ht="39.950000000000003" customHeight="1"/>
    <row r="232" ht="39.950000000000003" customHeight="1"/>
    <row r="233" ht="39.950000000000003" customHeight="1"/>
    <row r="234" ht="39.950000000000003" customHeight="1"/>
    <row r="235" ht="39.950000000000003" customHeight="1"/>
    <row r="236" ht="39.950000000000003" customHeight="1"/>
    <row r="237" ht="39.950000000000003" customHeight="1"/>
    <row r="238" ht="39.950000000000003" customHeight="1"/>
    <row r="239" ht="39.950000000000003" customHeight="1"/>
    <row r="240" ht="39.950000000000003" customHeight="1"/>
    <row r="241" ht="39.950000000000003" customHeight="1"/>
    <row r="242" ht="39.950000000000003" customHeight="1"/>
    <row r="243" ht="39.950000000000003" customHeight="1"/>
    <row r="244" ht="39.950000000000003" customHeight="1"/>
    <row r="245" ht="39.950000000000003" customHeight="1"/>
    <row r="246" ht="39.950000000000003" customHeight="1"/>
    <row r="247" ht="39.950000000000003" customHeight="1"/>
  </sheetData>
  <mergeCells count="10">
    <mergeCell ref="A1:N1"/>
    <mergeCell ref="O1:O4"/>
    <mergeCell ref="A2:A4"/>
    <mergeCell ref="B2:B4"/>
    <mergeCell ref="F2:M2"/>
    <mergeCell ref="N2:N4"/>
    <mergeCell ref="F3:G3"/>
    <mergeCell ref="H3:I3"/>
    <mergeCell ref="J3:K3"/>
    <mergeCell ref="L3:M3"/>
  </mergeCells>
  <pageMargins left="0.7" right="0.7" top="0.75" bottom="0.75" header="0.3" footer="0.3"/>
  <pageSetup paperSize="9" scale="35"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DF0E9-8683-4C4B-879F-EDD5105716F9}">
  <dimension ref="A1:O247"/>
  <sheetViews>
    <sheetView topLeftCell="C43" zoomScale="43" zoomScaleNormal="43" workbookViewId="0">
      <selection activeCell="E45" sqref="E45"/>
    </sheetView>
  </sheetViews>
  <sheetFormatPr defaultColWidth="11.42578125" defaultRowHeight="14.45"/>
  <cols>
    <col min="1" max="1" width="27.42578125" style="35" customWidth="1"/>
    <col min="2" max="5" width="41.7109375" style="35" customWidth="1"/>
    <col min="6" max="6" width="31.140625" style="35" customWidth="1"/>
    <col min="7" max="7" width="31.28515625" style="36" customWidth="1"/>
    <col min="8" max="8" width="10.85546875" style="35" customWidth="1"/>
    <col min="9" max="9" width="11.42578125" style="37"/>
    <col min="10" max="10" width="28.7109375" style="35" customWidth="1"/>
    <col min="11" max="11" width="28.7109375" style="36" customWidth="1"/>
    <col min="12" max="12" width="10.85546875" style="35" customWidth="1"/>
    <col min="13" max="13" width="11.42578125" style="36"/>
    <col min="14" max="14" width="90.7109375" style="37" customWidth="1"/>
    <col min="15" max="15" width="99.85546875" style="35" customWidth="1"/>
    <col min="18" max="18" width="28.42578125" customWidth="1"/>
    <col min="19" max="19" width="66.42578125" customWidth="1"/>
    <col min="20" max="20" width="34.5703125" customWidth="1"/>
    <col min="21" max="21" width="47.140625" customWidth="1"/>
    <col min="22" max="22" width="22" customWidth="1"/>
    <col min="27" max="27" width="70.140625" customWidth="1"/>
    <col min="28" max="28" width="30.7109375" customWidth="1"/>
  </cols>
  <sheetData>
    <row r="1" spans="1:15" ht="83.25" customHeight="1" thickBot="1">
      <c r="A1" s="168" t="s">
        <v>41</v>
      </c>
      <c r="B1" s="168"/>
      <c r="C1" s="168"/>
      <c r="D1" s="168"/>
      <c r="E1" s="168"/>
      <c r="F1" s="168"/>
      <c r="G1" s="168"/>
      <c r="H1" s="168"/>
      <c r="I1" s="168"/>
      <c r="J1" s="168"/>
      <c r="K1" s="168"/>
      <c r="L1" s="168"/>
      <c r="M1" s="168"/>
      <c r="N1" s="168"/>
      <c r="O1" s="169" t="s">
        <v>1</v>
      </c>
    </row>
    <row r="2" spans="1:15" ht="59.25" customHeight="1" thickBot="1">
      <c r="A2" s="171" t="s">
        <v>3</v>
      </c>
      <c r="B2" s="174" t="s">
        <v>4</v>
      </c>
      <c r="C2" s="2"/>
      <c r="D2" s="2"/>
      <c r="E2" s="2"/>
      <c r="F2" s="176" t="s">
        <v>5</v>
      </c>
      <c r="G2" s="177"/>
      <c r="H2" s="177"/>
      <c r="I2" s="177"/>
      <c r="J2" s="177"/>
      <c r="K2" s="177"/>
      <c r="L2" s="177"/>
      <c r="M2" s="177"/>
      <c r="N2" s="178" t="s">
        <v>42</v>
      </c>
      <c r="O2" s="169"/>
    </row>
    <row r="3" spans="1:15" ht="81.75" customHeight="1" thickBot="1">
      <c r="A3" s="172"/>
      <c r="B3" s="175"/>
      <c r="C3" s="4" t="s">
        <v>9</v>
      </c>
      <c r="D3" s="4" t="s">
        <v>10</v>
      </c>
      <c r="E3" s="4" t="s">
        <v>11</v>
      </c>
      <c r="F3" s="181" t="s">
        <v>12</v>
      </c>
      <c r="G3" s="182"/>
      <c r="H3" s="183" t="s">
        <v>13</v>
      </c>
      <c r="I3" s="184"/>
      <c r="J3" s="185" t="s">
        <v>14</v>
      </c>
      <c r="K3" s="186"/>
      <c r="L3" s="183" t="s">
        <v>13</v>
      </c>
      <c r="M3" s="187"/>
      <c r="N3" s="179"/>
      <c r="O3" s="169"/>
    </row>
    <row r="4" spans="1:15" ht="53.25" customHeight="1" thickBot="1">
      <c r="A4" s="173"/>
      <c r="B4" s="175"/>
      <c r="C4" s="3"/>
      <c r="D4" s="3"/>
      <c r="E4" s="3"/>
      <c r="F4" s="5" t="s">
        <v>18</v>
      </c>
      <c r="G4" s="5" t="s">
        <v>19</v>
      </c>
      <c r="H4" s="6" t="s">
        <v>20</v>
      </c>
      <c r="I4" s="7" t="s">
        <v>21</v>
      </c>
      <c r="J4" s="8" t="s">
        <v>18</v>
      </c>
      <c r="K4" s="9" t="s">
        <v>22</v>
      </c>
      <c r="L4" s="10" t="s">
        <v>20</v>
      </c>
      <c r="M4" s="11" t="s">
        <v>21</v>
      </c>
      <c r="N4" s="180"/>
      <c r="O4" s="170"/>
    </row>
    <row r="5" spans="1:15" ht="79.900000000000006" customHeight="1">
      <c r="A5" s="12">
        <v>46055</v>
      </c>
      <c r="B5" s="38" t="s">
        <v>305</v>
      </c>
      <c r="C5" s="13"/>
      <c r="D5" s="13"/>
      <c r="E5" s="13"/>
      <c r="F5" s="14">
        <v>36</v>
      </c>
      <c r="G5" s="119"/>
      <c r="H5" s="16" t="str">
        <f>IF(OR(G5=0, G5=""), "", IF(G5&gt;=36, "X", ""))</f>
        <v/>
      </c>
      <c r="I5" s="17" t="str">
        <f>IF(OR(G5=0, G5=""), "", IF(G5&lt;36, "X", ""))</f>
        <v/>
      </c>
      <c r="J5" s="15">
        <v>30</v>
      </c>
      <c r="K5" s="15"/>
      <c r="L5" s="16" t="str">
        <f>IF(OR(K5=0, K5=""), "", IF(K5&gt;=30, "X", ""))</f>
        <v/>
      </c>
      <c r="M5" s="17" t="str">
        <f>IF(OR(K5=0, K5=""), "", IF(K5&lt;30, "X", ""))</f>
        <v/>
      </c>
      <c r="N5" s="19" t="s">
        <v>44</v>
      </c>
      <c r="O5" s="117"/>
    </row>
    <row r="6" spans="1:15" ht="79.900000000000006" customHeight="1">
      <c r="A6" s="20">
        <v>46056</v>
      </c>
      <c r="B6" s="38" t="s">
        <v>305</v>
      </c>
      <c r="C6" s="21"/>
      <c r="D6" s="21"/>
      <c r="E6" s="13"/>
      <c r="F6" s="14">
        <v>36</v>
      </c>
      <c r="G6" s="119"/>
      <c r="H6" s="22" t="str">
        <f t="shared" ref="H6:H69" si="0">IF(OR(G6=0, G6=""), "", IF(G6&gt;=36, "X", ""))</f>
        <v/>
      </c>
      <c r="I6" s="23" t="str">
        <f t="shared" ref="I6:I69" si="1">IF(OR(G6=0, G6=""), "", IF(G6&lt;36, "X", ""))</f>
        <v/>
      </c>
      <c r="J6" s="24">
        <v>30</v>
      </c>
      <c r="K6" s="24"/>
      <c r="L6" s="22" t="str">
        <f t="shared" ref="L6:L69" si="2">IF(OR(K6=0, K6=""), "", IF(K6&gt;=30, "X", ""))</f>
        <v/>
      </c>
      <c r="M6" s="23" t="str">
        <f t="shared" ref="M6:M69" si="3">IF(OR(K6=0, K6=""), "", IF(K6&lt;30, "X", ""))</f>
        <v/>
      </c>
      <c r="N6" s="25">
        <f>SUM(G:G)</f>
        <v>469</v>
      </c>
      <c r="O6" s="117"/>
    </row>
    <row r="7" spans="1:15" ht="79.900000000000006" customHeight="1">
      <c r="A7" s="20">
        <v>46057</v>
      </c>
      <c r="B7" s="38" t="s">
        <v>305</v>
      </c>
      <c r="C7" s="21"/>
      <c r="D7" s="21"/>
      <c r="E7" s="13"/>
      <c r="F7" s="14">
        <v>36</v>
      </c>
      <c r="G7" s="119"/>
      <c r="H7" s="22" t="str">
        <f t="shared" si="0"/>
        <v/>
      </c>
      <c r="I7" s="23" t="str">
        <f t="shared" si="1"/>
        <v/>
      </c>
      <c r="J7" s="24">
        <v>30</v>
      </c>
      <c r="K7" s="24"/>
      <c r="L7" s="22" t="str">
        <f t="shared" si="2"/>
        <v/>
      </c>
      <c r="M7" s="23" t="str">
        <f t="shared" si="3"/>
        <v/>
      </c>
      <c r="N7" s="26" t="s">
        <v>45</v>
      </c>
      <c r="O7" s="117"/>
    </row>
    <row r="8" spans="1:15" ht="79.900000000000006" customHeight="1">
      <c r="A8" s="20">
        <v>46058</v>
      </c>
      <c r="B8" s="38" t="s">
        <v>305</v>
      </c>
      <c r="C8" s="21"/>
      <c r="D8" s="21"/>
      <c r="E8" s="13"/>
      <c r="F8" s="14">
        <v>36</v>
      </c>
      <c r="G8" s="119"/>
      <c r="H8" s="22" t="str">
        <f t="shared" si="0"/>
        <v/>
      </c>
      <c r="I8" s="23" t="str">
        <f t="shared" si="1"/>
        <v/>
      </c>
      <c r="J8" s="24">
        <v>30</v>
      </c>
      <c r="K8" s="24"/>
      <c r="L8" s="22" t="str">
        <f t="shared" si="2"/>
        <v/>
      </c>
      <c r="M8" s="23" t="str">
        <f t="shared" si="3"/>
        <v/>
      </c>
      <c r="N8" s="27">
        <f>SUM(K:K)</f>
        <v>86</v>
      </c>
      <c r="O8" s="117"/>
    </row>
    <row r="9" spans="1:15" ht="79.900000000000006" customHeight="1">
      <c r="A9" s="20">
        <v>46059</v>
      </c>
      <c r="B9" s="38" t="s">
        <v>305</v>
      </c>
      <c r="C9" s="156"/>
      <c r="D9" s="21"/>
      <c r="E9" s="13"/>
      <c r="F9" s="14">
        <v>36</v>
      </c>
      <c r="G9" s="119"/>
      <c r="H9" s="22" t="str">
        <f t="shared" si="0"/>
        <v/>
      </c>
      <c r="I9" s="23"/>
      <c r="J9" s="24">
        <v>30</v>
      </c>
      <c r="K9" s="24"/>
      <c r="L9" s="22" t="str">
        <f t="shared" si="2"/>
        <v/>
      </c>
      <c r="M9" s="23" t="str">
        <f t="shared" si="3"/>
        <v/>
      </c>
      <c r="N9" s="28" t="s">
        <v>47</v>
      </c>
      <c r="O9" s="117"/>
    </row>
    <row r="10" spans="1:15" ht="79.900000000000006" customHeight="1">
      <c r="A10" s="29">
        <v>46062</v>
      </c>
      <c r="B10" s="38" t="s">
        <v>305</v>
      </c>
      <c r="C10" s="21"/>
      <c r="D10" s="21"/>
      <c r="E10" s="13"/>
      <c r="F10" s="14">
        <v>36</v>
      </c>
      <c r="G10" s="119"/>
      <c r="H10" s="22" t="str">
        <f t="shared" si="0"/>
        <v/>
      </c>
      <c r="I10" s="23" t="str">
        <f t="shared" si="1"/>
        <v/>
      </c>
      <c r="J10" s="24">
        <v>30</v>
      </c>
      <c r="K10" s="24"/>
      <c r="L10" s="22" t="str">
        <f t="shared" si="2"/>
        <v/>
      </c>
      <c r="M10" s="23" t="str">
        <f t="shared" si="3"/>
        <v/>
      </c>
      <c r="N10" s="28">
        <f>IFERROR((N6 + N8) / (2157 * 2), 0)</f>
        <v>0.1286509040333797</v>
      </c>
      <c r="O10" s="117"/>
    </row>
    <row r="11" spans="1:15" ht="79.900000000000006" customHeight="1">
      <c r="A11" s="29">
        <v>46063</v>
      </c>
      <c r="B11" s="38" t="s">
        <v>305</v>
      </c>
      <c r="C11" s="21"/>
      <c r="D11" s="21"/>
      <c r="E11" s="13"/>
      <c r="F11" s="14">
        <v>36</v>
      </c>
      <c r="G11" s="119"/>
      <c r="H11" s="22" t="str">
        <f t="shared" si="0"/>
        <v/>
      </c>
      <c r="I11" s="23" t="str">
        <f t="shared" si="1"/>
        <v/>
      </c>
      <c r="J11" s="24">
        <v>30</v>
      </c>
      <c r="K11" s="24"/>
      <c r="L11" s="22" t="str">
        <f t="shared" si="2"/>
        <v/>
      </c>
      <c r="M11" s="23" t="str">
        <f t="shared" si="3"/>
        <v/>
      </c>
      <c r="N11" s="30"/>
      <c r="O11" s="117"/>
    </row>
    <row r="12" spans="1:15" ht="79.900000000000006" customHeight="1">
      <c r="A12" s="29">
        <v>46064</v>
      </c>
      <c r="B12" s="38" t="s">
        <v>305</v>
      </c>
      <c r="C12" s="21"/>
      <c r="D12" s="21"/>
      <c r="E12" s="13"/>
      <c r="F12" s="14">
        <v>36</v>
      </c>
      <c r="G12" s="119">
        <v>11</v>
      </c>
      <c r="H12" s="22" t="str">
        <f t="shared" si="0"/>
        <v/>
      </c>
      <c r="I12" s="23" t="str">
        <f t="shared" si="1"/>
        <v>X</v>
      </c>
      <c r="J12" s="24">
        <v>30</v>
      </c>
      <c r="K12" s="24"/>
      <c r="L12" s="22" t="str">
        <f t="shared" si="2"/>
        <v/>
      </c>
      <c r="M12" s="23" t="str">
        <f t="shared" si="3"/>
        <v/>
      </c>
      <c r="N12" s="30"/>
      <c r="O12" s="117"/>
    </row>
    <row r="13" spans="1:15" ht="79.900000000000006" customHeight="1">
      <c r="A13" s="29">
        <v>46065</v>
      </c>
      <c r="B13" s="38" t="s">
        <v>305</v>
      </c>
      <c r="C13" s="21"/>
      <c r="D13" s="21"/>
      <c r="E13" s="13"/>
      <c r="F13" s="14">
        <v>36</v>
      </c>
      <c r="G13" s="119">
        <v>13</v>
      </c>
      <c r="H13" s="22" t="str">
        <f t="shared" si="0"/>
        <v/>
      </c>
      <c r="I13" s="23" t="str">
        <f t="shared" si="1"/>
        <v>X</v>
      </c>
      <c r="J13" s="24">
        <v>30</v>
      </c>
      <c r="K13" s="24"/>
      <c r="L13" s="22" t="str">
        <f t="shared" si="2"/>
        <v/>
      </c>
      <c r="M13" s="23" t="str">
        <f t="shared" si="3"/>
        <v/>
      </c>
      <c r="N13" s="30"/>
      <c r="O13" s="117"/>
    </row>
    <row r="14" spans="1:15" ht="79.900000000000006" customHeight="1">
      <c r="A14" s="29">
        <v>46066</v>
      </c>
      <c r="B14" s="38" t="s">
        <v>305</v>
      </c>
      <c r="C14" s="21"/>
      <c r="D14" s="21"/>
      <c r="E14" s="13"/>
      <c r="F14" s="14">
        <v>36</v>
      </c>
      <c r="G14" s="119">
        <v>8</v>
      </c>
      <c r="H14" s="22" t="str">
        <f t="shared" si="0"/>
        <v/>
      </c>
      <c r="I14" s="23" t="str">
        <f t="shared" si="1"/>
        <v>X</v>
      </c>
      <c r="J14" s="24">
        <v>30</v>
      </c>
      <c r="K14" s="24"/>
      <c r="L14" s="22" t="str">
        <f t="shared" si="2"/>
        <v/>
      </c>
      <c r="M14" s="23" t="str">
        <f t="shared" si="3"/>
        <v/>
      </c>
      <c r="N14" s="30"/>
      <c r="O14" s="117" t="s">
        <v>306</v>
      </c>
    </row>
    <row r="15" spans="1:15" ht="79.900000000000006" customHeight="1">
      <c r="A15" s="20">
        <v>46069</v>
      </c>
      <c r="B15" s="38" t="s">
        <v>305</v>
      </c>
      <c r="C15" s="21"/>
      <c r="D15" s="21"/>
      <c r="E15" s="13"/>
      <c r="F15" s="14">
        <v>36</v>
      </c>
      <c r="G15" s="119">
        <v>22</v>
      </c>
      <c r="H15" s="22" t="str">
        <f t="shared" si="0"/>
        <v/>
      </c>
      <c r="I15" s="23" t="str">
        <f t="shared" si="1"/>
        <v>X</v>
      </c>
      <c r="J15" s="24">
        <v>30</v>
      </c>
      <c r="K15" s="24"/>
      <c r="L15" s="22" t="str">
        <f t="shared" si="2"/>
        <v/>
      </c>
      <c r="M15" s="23" t="str">
        <f t="shared" si="3"/>
        <v/>
      </c>
      <c r="N15" s="30"/>
      <c r="O15" s="117"/>
    </row>
    <row r="16" spans="1:15" ht="79.900000000000006" customHeight="1">
      <c r="A16" s="20">
        <v>46070</v>
      </c>
      <c r="B16" s="38" t="s">
        <v>305</v>
      </c>
      <c r="C16" s="21"/>
      <c r="D16" s="21"/>
      <c r="E16" s="13"/>
      <c r="F16" s="14">
        <v>36</v>
      </c>
      <c r="G16" s="119">
        <v>12</v>
      </c>
      <c r="H16" s="22" t="str">
        <f t="shared" si="0"/>
        <v/>
      </c>
      <c r="I16" s="23" t="str">
        <f t="shared" si="1"/>
        <v>X</v>
      </c>
      <c r="J16" s="24">
        <v>30</v>
      </c>
      <c r="K16" s="24"/>
      <c r="L16" s="22" t="str">
        <f t="shared" si="2"/>
        <v/>
      </c>
      <c r="M16" s="23" t="str">
        <f t="shared" si="3"/>
        <v/>
      </c>
      <c r="N16" s="30"/>
      <c r="O16" s="117" t="s">
        <v>307</v>
      </c>
    </row>
    <row r="17" spans="1:15" ht="79.900000000000006" customHeight="1">
      <c r="A17" s="20">
        <v>46071</v>
      </c>
      <c r="B17" s="38" t="s">
        <v>305</v>
      </c>
      <c r="C17" s="21"/>
      <c r="D17" s="21"/>
      <c r="E17" s="13"/>
      <c r="F17" s="14">
        <v>36</v>
      </c>
      <c r="G17" s="119">
        <v>30</v>
      </c>
      <c r="H17" s="22" t="str">
        <f t="shared" si="0"/>
        <v/>
      </c>
      <c r="I17" s="23" t="str">
        <f t="shared" si="1"/>
        <v>X</v>
      </c>
      <c r="J17" s="24">
        <v>30</v>
      </c>
      <c r="K17" s="24"/>
      <c r="L17" s="22" t="str">
        <f t="shared" si="2"/>
        <v/>
      </c>
      <c r="M17" s="23" t="str">
        <f t="shared" si="3"/>
        <v/>
      </c>
      <c r="N17" s="30"/>
      <c r="O17" s="117"/>
    </row>
    <row r="18" spans="1:15" ht="79.900000000000006" customHeight="1">
      <c r="A18" s="20">
        <v>46072</v>
      </c>
      <c r="B18" s="38" t="s">
        <v>305</v>
      </c>
      <c r="C18" s="21"/>
      <c r="D18" s="21"/>
      <c r="E18" s="13"/>
      <c r="F18" s="14">
        <v>36</v>
      </c>
      <c r="G18" s="119">
        <v>24</v>
      </c>
      <c r="H18" s="22" t="str">
        <f t="shared" si="0"/>
        <v/>
      </c>
      <c r="I18" s="23" t="str">
        <f t="shared" si="1"/>
        <v>X</v>
      </c>
      <c r="J18" s="24">
        <v>30</v>
      </c>
      <c r="K18" s="24"/>
      <c r="L18" s="22" t="str">
        <f t="shared" si="2"/>
        <v/>
      </c>
      <c r="M18" s="23" t="str">
        <f t="shared" si="3"/>
        <v/>
      </c>
      <c r="N18" s="30"/>
      <c r="O18" s="117" t="s">
        <v>308</v>
      </c>
    </row>
    <row r="19" spans="1:15" ht="79.900000000000006" customHeight="1">
      <c r="A19" s="20">
        <v>46073</v>
      </c>
      <c r="B19" s="38" t="s">
        <v>305</v>
      </c>
      <c r="C19" s="21"/>
      <c r="D19" s="21"/>
      <c r="E19" s="13"/>
      <c r="F19" s="14">
        <v>36</v>
      </c>
      <c r="G19" s="119">
        <v>18</v>
      </c>
      <c r="H19" s="22" t="str">
        <f t="shared" si="0"/>
        <v/>
      </c>
      <c r="I19" s="23" t="str">
        <f t="shared" si="1"/>
        <v>X</v>
      </c>
      <c r="J19" s="24">
        <v>30</v>
      </c>
      <c r="K19" s="24"/>
      <c r="L19" s="22" t="str">
        <f t="shared" si="2"/>
        <v/>
      </c>
      <c r="M19" s="23" t="str">
        <f t="shared" si="3"/>
        <v/>
      </c>
      <c r="N19" s="30"/>
      <c r="O19" s="117" t="s">
        <v>309</v>
      </c>
    </row>
    <row r="20" spans="1:15" ht="79.900000000000006" customHeight="1">
      <c r="A20" s="31">
        <v>46076</v>
      </c>
      <c r="B20" s="38" t="s">
        <v>305</v>
      </c>
      <c r="C20" s="21"/>
      <c r="D20" s="21"/>
      <c r="E20" s="13"/>
      <c r="F20" s="14">
        <v>36</v>
      </c>
      <c r="G20" s="119">
        <v>36</v>
      </c>
      <c r="H20" s="22" t="str">
        <f t="shared" si="0"/>
        <v>X</v>
      </c>
      <c r="I20" s="23" t="str">
        <f t="shared" si="1"/>
        <v/>
      </c>
      <c r="J20" s="24">
        <v>30</v>
      </c>
      <c r="K20" s="24"/>
      <c r="L20" s="22" t="str">
        <f t="shared" si="2"/>
        <v/>
      </c>
      <c r="M20" s="23" t="str">
        <f t="shared" si="3"/>
        <v/>
      </c>
      <c r="N20" s="30"/>
      <c r="O20" s="117"/>
    </row>
    <row r="21" spans="1:15" ht="79.900000000000006" customHeight="1">
      <c r="A21" s="31">
        <v>46077</v>
      </c>
      <c r="B21" s="38" t="s">
        <v>305</v>
      </c>
      <c r="C21" s="21"/>
      <c r="D21" s="21"/>
      <c r="E21" s="13"/>
      <c r="F21" s="14">
        <v>36</v>
      </c>
      <c r="G21" s="119">
        <v>36</v>
      </c>
      <c r="H21" s="22" t="str">
        <f t="shared" si="0"/>
        <v>X</v>
      </c>
      <c r="I21" s="23" t="str">
        <f t="shared" si="1"/>
        <v/>
      </c>
      <c r="J21" s="24">
        <v>30</v>
      </c>
      <c r="K21" s="24"/>
      <c r="L21" s="22" t="str">
        <f t="shared" si="2"/>
        <v/>
      </c>
      <c r="M21" s="23" t="str">
        <f t="shared" si="3"/>
        <v/>
      </c>
      <c r="N21" s="30"/>
      <c r="O21" s="117"/>
    </row>
    <row r="22" spans="1:15" ht="79.900000000000006" customHeight="1">
      <c r="A22" s="31">
        <v>46078</v>
      </c>
      <c r="B22" s="38" t="s">
        <v>305</v>
      </c>
      <c r="C22" s="21"/>
      <c r="D22" s="21"/>
      <c r="E22" s="13"/>
      <c r="F22" s="14">
        <v>36</v>
      </c>
      <c r="G22" s="119">
        <v>34</v>
      </c>
      <c r="H22" s="22" t="str">
        <f t="shared" si="0"/>
        <v/>
      </c>
      <c r="I22" s="23" t="str">
        <f t="shared" si="1"/>
        <v>X</v>
      </c>
      <c r="J22" s="24">
        <v>30</v>
      </c>
      <c r="K22" s="24"/>
      <c r="L22" s="22" t="str">
        <f t="shared" si="2"/>
        <v/>
      </c>
      <c r="M22" s="23" t="str">
        <f t="shared" si="3"/>
        <v/>
      </c>
      <c r="N22" s="30"/>
      <c r="O22" s="117" t="s">
        <v>310</v>
      </c>
    </row>
    <row r="23" spans="1:15" ht="79.900000000000006" customHeight="1">
      <c r="A23" s="31">
        <v>46079</v>
      </c>
      <c r="B23" s="38" t="s">
        <v>305</v>
      </c>
      <c r="C23" s="21"/>
      <c r="D23" s="21"/>
      <c r="E23" s="13"/>
      <c r="F23" s="14">
        <v>36</v>
      </c>
      <c r="G23" s="119">
        <v>12</v>
      </c>
      <c r="H23" s="22" t="str">
        <f t="shared" si="0"/>
        <v/>
      </c>
      <c r="I23" s="23" t="str">
        <f t="shared" si="1"/>
        <v>X</v>
      </c>
      <c r="J23" s="24">
        <v>30</v>
      </c>
      <c r="K23" s="24"/>
      <c r="L23" s="22" t="str">
        <f t="shared" si="2"/>
        <v/>
      </c>
      <c r="M23" s="23" t="str">
        <f t="shared" si="3"/>
        <v/>
      </c>
      <c r="N23" s="30"/>
      <c r="O23" s="117" t="s">
        <v>311</v>
      </c>
    </row>
    <row r="24" spans="1:15" ht="79.900000000000006" customHeight="1">
      <c r="A24" s="31">
        <v>46080</v>
      </c>
      <c r="B24" s="38" t="s">
        <v>305</v>
      </c>
      <c r="C24" s="21"/>
      <c r="D24" s="21"/>
      <c r="E24" s="13"/>
      <c r="F24" s="14">
        <v>36</v>
      </c>
      <c r="G24" s="119"/>
      <c r="H24" s="22" t="str">
        <f t="shared" si="0"/>
        <v/>
      </c>
      <c r="I24" s="23" t="str">
        <f t="shared" si="1"/>
        <v/>
      </c>
      <c r="J24" s="24">
        <v>30</v>
      </c>
      <c r="K24" s="24"/>
      <c r="L24" s="22" t="str">
        <f t="shared" si="2"/>
        <v/>
      </c>
      <c r="M24" s="23" t="str">
        <f t="shared" si="3"/>
        <v/>
      </c>
      <c r="N24" s="30"/>
      <c r="O24" s="117" t="s">
        <v>312</v>
      </c>
    </row>
    <row r="25" spans="1:15" ht="79.900000000000006" customHeight="1">
      <c r="A25" s="32">
        <v>46083</v>
      </c>
      <c r="B25" s="38" t="s">
        <v>305</v>
      </c>
      <c r="C25" s="21"/>
      <c r="D25" s="21"/>
      <c r="E25" s="13"/>
      <c r="F25" s="14">
        <v>36</v>
      </c>
      <c r="G25" s="119"/>
      <c r="H25" s="22" t="str">
        <f t="shared" si="0"/>
        <v/>
      </c>
      <c r="I25" s="23" t="str">
        <f t="shared" si="1"/>
        <v/>
      </c>
      <c r="J25" s="24">
        <v>30</v>
      </c>
      <c r="K25" s="24"/>
      <c r="L25" s="22" t="str">
        <f t="shared" si="2"/>
        <v/>
      </c>
      <c r="M25" s="23" t="str">
        <f t="shared" si="3"/>
        <v/>
      </c>
      <c r="N25" s="30"/>
      <c r="O25" s="117" t="s">
        <v>313</v>
      </c>
    </row>
    <row r="26" spans="1:15" ht="79.900000000000006" customHeight="1">
      <c r="A26" s="32">
        <v>46084</v>
      </c>
      <c r="B26" s="38" t="s">
        <v>305</v>
      </c>
      <c r="C26" s="21"/>
      <c r="D26" s="21"/>
      <c r="E26" s="13"/>
      <c r="F26" s="14">
        <v>36</v>
      </c>
      <c r="G26" s="119"/>
      <c r="H26" s="22" t="str">
        <f t="shared" si="0"/>
        <v/>
      </c>
      <c r="I26" s="23" t="str">
        <f t="shared" si="1"/>
        <v/>
      </c>
      <c r="J26" s="24">
        <v>30</v>
      </c>
      <c r="K26" s="24"/>
      <c r="L26" s="22" t="str">
        <f t="shared" si="2"/>
        <v/>
      </c>
      <c r="M26" s="23" t="str">
        <f t="shared" si="3"/>
        <v/>
      </c>
      <c r="N26" s="124"/>
      <c r="O26" s="117" t="s">
        <v>314</v>
      </c>
    </row>
    <row r="27" spans="1:15" ht="79.900000000000006" customHeight="1">
      <c r="A27" s="32">
        <v>46085</v>
      </c>
      <c r="B27" s="38" t="s">
        <v>305</v>
      </c>
      <c r="C27" s="21"/>
      <c r="D27" s="21"/>
      <c r="E27" s="13"/>
      <c r="F27" s="14">
        <v>36</v>
      </c>
      <c r="G27" s="119"/>
      <c r="H27" s="22" t="str">
        <f t="shared" si="0"/>
        <v/>
      </c>
      <c r="I27" s="23" t="str">
        <f t="shared" si="1"/>
        <v/>
      </c>
      <c r="J27" s="24">
        <v>30</v>
      </c>
      <c r="K27" s="24"/>
      <c r="L27" s="22" t="str">
        <f t="shared" si="2"/>
        <v/>
      </c>
      <c r="M27" s="23" t="str">
        <f t="shared" si="3"/>
        <v/>
      </c>
      <c r="N27" s="30"/>
      <c r="O27" s="130" t="s">
        <v>315</v>
      </c>
    </row>
    <row r="28" spans="1:15" ht="79.900000000000006" customHeight="1">
      <c r="A28" s="32">
        <v>46086</v>
      </c>
      <c r="B28" s="38" t="s">
        <v>305</v>
      </c>
      <c r="C28" s="127" t="s">
        <v>316</v>
      </c>
      <c r="D28" s="21" t="s">
        <v>295</v>
      </c>
      <c r="E28" s="13" t="s">
        <v>317</v>
      </c>
      <c r="F28" s="14">
        <v>36</v>
      </c>
      <c r="G28" s="119">
        <v>18</v>
      </c>
      <c r="H28" s="22" t="str">
        <f t="shared" si="0"/>
        <v/>
      </c>
      <c r="I28" s="23" t="str">
        <f t="shared" si="1"/>
        <v>X</v>
      </c>
      <c r="J28" s="24">
        <v>30</v>
      </c>
      <c r="K28" s="24">
        <v>18</v>
      </c>
      <c r="L28" s="22" t="str">
        <f t="shared" si="2"/>
        <v/>
      </c>
      <c r="M28" s="23" t="str">
        <f t="shared" si="3"/>
        <v>X</v>
      </c>
      <c r="N28" s="158"/>
      <c r="O28" s="157" t="s">
        <v>318</v>
      </c>
    </row>
    <row r="29" spans="1:15" ht="91.5" customHeight="1">
      <c r="A29" s="32">
        <v>46087</v>
      </c>
      <c r="B29" s="38" t="s">
        <v>305</v>
      </c>
      <c r="C29" s="156" t="s">
        <v>319</v>
      </c>
      <c r="D29" s="21" t="s">
        <v>320</v>
      </c>
      <c r="E29" s="13" t="s">
        <v>321</v>
      </c>
      <c r="F29" s="14">
        <v>36</v>
      </c>
      <c r="G29" s="119">
        <v>16</v>
      </c>
      <c r="H29" s="22" t="str">
        <f t="shared" ref="H29" si="4">IF(OR(G29=0, G29=""), "", IF(G29&gt;=36, "X", ""))</f>
        <v/>
      </c>
      <c r="I29" s="23" t="str">
        <f t="shared" ref="I29" si="5">IF(OR(G29=0, G29=""), "", IF(G29&lt;36, "X", ""))</f>
        <v>X</v>
      </c>
      <c r="J29" s="24">
        <v>30</v>
      </c>
      <c r="K29" s="24"/>
      <c r="L29" s="22" t="str">
        <f t="shared" ref="L29" si="6">IF(OR(K29=0, K29=""), "", IF(K29&gt;=30, "X", ""))</f>
        <v/>
      </c>
      <c r="M29" s="23" t="str">
        <f t="shared" ref="M29" si="7">IF(OR(K29=0, K29=""), "", IF(K29&lt;30, "X", ""))</f>
        <v/>
      </c>
      <c r="N29" s="30"/>
      <c r="O29" s="117" t="s">
        <v>322</v>
      </c>
    </row>
    <row r="30" spans="1:15" ht="91.5" customHeight="1">
      <c r="A30" s="29">
        <v>46090</v>
      </c>
      <c r="B30" s="38" t="s">
        <v>305</v>
      </c>
      <c r="C30" s="21" t="s">
        <v>323</v>
      </c>
      <c r="D30" s="21" t="s">
        <v>324</v>
      </c>
      <c r="E30" s="13" t="s">
        <v>325</v>
      </c>
      <c r="F30" s="14">
        <v>36</v>
      </c>
      <c r="G30" s="119">
        <v>7</v>
      </c>
      <c r="H30" s="22" t="str">
        <f t="shared" si="0"/>
        <v/>
      </c>
      <c r="I30" s="23" t="str">
        <f t="shared" si="1"/>
        <v>X</v>
      </c>
      <c r="J30" s="24">
        <v>30</v>
      </c>
      <c r="K30" s="24">
        <v>7</v>
      </c>
      <c r="L30" s="22" t="str">
        <f t="shared" si="2"/>
        <v/>
      </c>
      <c r="M30" s="23" t="str">
        <f t="shared" si="3"/>
        <v>X</v>
      </c>
      <c r="N30" s="30"/>
      <c r="O30" s="117" t="s">
        <v>326</v>
      </c>
    </row>
    <row r="31" spans="1:15" ht="79.900000000000006" customHeight="1">
      <c r="A31" s="29">
        <v>46091</v>
      </c>
      <c r="B31" s="38" t="s">
        <v>305</v>
      </c>
      <c r="C31" s="21"/>
      <c r="D31" s="21"/>
      <c r="E31" s="13"/>
      <c r="F31" s="14">
        <v>36</v>
      </c>
      <c r="G31" s="119"/>
      <c r="H31" s="22" t="str">
        <f t="shared" si="0"/>
        <v/>
      </c>
      <c r="I31" s="23" t="str">
        <f t="shared" si="1"/>
        <v/>
      </c>
      <c r="J31" s="24">
        <v>30</v>
      </c>
      <c r="K31" s="24"/>
      <c r="L31" s="22" t="str">
        <f t="shared" si="2"/>
        <v/>
      </c>
      <c r="M31" s="23" t="str">
        <f t="shared" si="3"/>
        <v/>
      </c>
      <c r="N31" s="30"/>
      <c r="O31" s="117" t="s">
        <v>327</v>
      </c>
    </row>
    <row r="32" spans="1:15" ht="79.900000000000006" customHeight="1">
      <c r="A32" s="29">
        <v>46092</v>
      </c>
      <c r="B32" s="38" t="s">
        <v>305</v>
      </c>
      <c r="C32" s="160" t="s">
        <v>328</v>
      </c>
      <c r="D32" s="21" t="s">
        <v>329</v>
      </c>
      <c r="E32" s="13" t="s">
        <v>330</v>
      </c>
      <c r="F32" s="14">
        <v>36</v>
      </c>
      <c r="G32" s="119">
        <v>40</v>
      </c>
      <c r="H32" s="22" t="str">
        <f t="shared" si="0"/>
        <v>X</v>
      </c>
      <c r="I32" s="23" t="str">
        <f t="shared" si="1"/>
        <v/>
      </c>
      <c r="J32" s="24">
        <v>30</v>
      </c>
      <c r="K32" s="24">
        <v>40</v>
      </c>
      <c r="L32" s="22" t="str">
        <f t="shared" si="2"/>
        <v>X</v>
      </c>
      <c r="M32" s="23" t="str">
        <f t="shared" si="3"/>
        <v/>
      </c>
      <c r="N32" s="30"/>
      <c r="O32" s="117" t="s">
        <v>331</v>
      </c>
    </row>
    <row r="33" spans="1:15" ht="79.900000000000006" customHeight="1">
      <c r="A33" s="29">
        <v>46093</v>
      </c>
      <c r="B33" s="38" t="s">
        <v>305</v>
      </c>
      <c r="C33" s="21" t="s">
        <v>332</v>
      </c>
      <c r="D33" s="21" t="s">
        <v>333</v>
      </c>
      <c r="E33" s="13" t="s">
        <v>334</v>
      </c>
      <c r="F33" s="14">
        <v>36</v>
      </c>
      <c r="G33" s="119">
        <v>21</v>
      </c>
      <c r="H33" s="22" t="str">
        <f t="shared" si="0"/>
        <v/>
      </c>
      <c r="I33" s="23" t="str">
        <f t="shared" si="1"/>
        <v>X</v>
      </c>
      <c r="J33" s="24">
        <v>30</v>
      </c>
      <c r="K33" s="24">
        <v>21</v>
      </c>
      <c r="L33" s="22" t="str">
        <f t="shared" si="2"/>
        <v/>
      </c>
      <c r="M33" s="23" t="str">
        <f t="shared" si="3"/>
        <v>X</v>
      </c>
      <c r="N33" s="30"/>
      <c r="O33" s="117" t="s">
        <v>335</v>
      </c>
    </row>
    <row r="34" spans="1:15" ht="79.900000000000006" customHeight="1">
      <c r="A34" s="29">
        <v>46094</v>
      </c>
      <c r="B34" s="38" t="s">
        <v>305</v>
      </c>
      <c r="C34" s="21"/>
      <c r="D34" s="21"/>
      <c r="E34" s="13"/>
      <c r="F34" s="14">
        <v>36</v>
      </c>
      <c r="G34" s="119"/>
      <c r="H34" s="22" t="str">
        <f t="shared" si="0"/>
        <v/>
      </c>
      <c r="I34" s="23" t="str">
        <f t="shared" si="1"/>
        <v/>
      </c>
      <c r="J34" s="24">
        <v>30</v>
      </c>
      <c r="K34" s="24"/>
      <c r="L34" s="22" t="str">
        <f t="shared" si="2"/>
        <v/>
      </c>
      <c r="M34" s="23" t="str">
        <f t="shared" si="3"/>
        <v/>
      </c>
      <c r="N34" s="30"/>
      <c r="O34" s="117" t="s">
        <v>336</v>
      </c>
    </row>
    <row r="35" spans="1:15" ht="79.900000000000006" customHeight="1">
      <c r="A35" s="20">
        <v>46097</v>
      </c>
      <c r="B35" s="38" t="s">
        <v>305</v>
      </c>
      <c r="C35" s="21"/>
      <c r="D35" s="21"/>
      <c r="E35" s="13"/>
      <c r="F35" s="14">
        <v>36</v>
      </c>
      <c r="G35" s="119"/>
      <c r="H35" s="22" t="str">
        <f t="shared" si="0"/>
        <v/>
      </c>
      <c r="I35" s="23" t="str">
        <f t="shared" si="1"/>
        <v/>
      </c>
      <c r="J35" s="24">
        <v>30</v>
      </c>
      <c r="K35" s="24"/>
      <c r="L35" s="22" t="str">
        <f t="shared" si="2"/>
        <v/>
      </c>
      <c r="M35" s="23" t="str">
        <f t="shared" si="3"/>
        <v/>
      </c>
      <c r="N35" s="30"/>
      <c r="O35" s="117" t="s">
        <v>337</v>
      </c>
    </row>
    <row r="36" spans="1:15" ht="79.900000000000006" customHeight="1">
      <c r="A36" s="20">
        <v>46098</v>
      </c>
      <c r="B36" s="38" t="s">
        <v>305</v>
      </c>
      <c r="C36" s="21"/>
      <c r="D36" s="21"/>
      <c r="E36" s="13"/>
      <c r="F36" s="14">
        <v>36</v>
      </c>
      <c r="G36" s="119"/>
      <c r="H36" s="22" t="str">
        <f t="shared" si="0"/>
        <v/>
      </c>
      <c r="I36" s="23" t="str">
        <f t="shared" si="1"/>
        <v/>
      </c>
      <c r="J36" s="24">
        <v>30</v>
      </c>
      <c r="K36" s="24"/>
      <c r="L36" s="22" t="str">
        <f t="shared" si="2"/>
        <v/>
      </c>
      <c r="M36" s="23" t="str">
        <f t="shared" si="3"/>
        <v/>
      </c>
      <c r="N36" s="30"/>
      <c r="O36" s="117" t="s">
        <v>337</v>
      </c>
    </row>
    <row r="37" spans="1:15" ht="79.900000000000006" customHeight="1">
      <c r="A37" s="20">
        <v>46099</v>
      </c>
      <c r="B37" s="38" t="s">
        <v>305</v>
      </c>
      <c r="C37" s="162" t="s">
        <v>338</v>
      </c>
      <c r="D37" s="21" t="s">
        <v>339</v>
      </c>
      <c r="E37" s="163" t="s">
        <v>340</v>
      </c>
      <c r="F37" s="14">
        <v>36</v>
      </c>
      <c r="G37" s="119">
        <v>28</v>
      </c>
      <c r="H37" s="22" t="str">
        <f t="shared" si="0"/>
        <v/>
      </c>
      <c r="I37" s="23" t="str">
        <f t="shared" si="1"/>
        <v>X</v>
      </c>
      <c r="J37" s="24">
        <v>30</v>
      </c>
      <c r="K37" s="24"/>
      <c r="L37" s="22" t="str">
        <f t="shared" si="2"/>
        <v/>
      </c>
      <c r="M37" s="23" t="str">
        <f t="shared" si="3"/>
        <v/>
      </c>
      <c r="N37" s="30"/>
      <c r="O37" s="117"/>
    </row>
    <row r="38" spans="1:15" ht="79.900000000000006" customHeight="1">
      <c r="A38" s="20">
        <v>46100</v>
      </c>
      <c r="B38" s="38" t="s">
        <v>305</v>
      </c>
      <c r="C38" s="21"/>
      <c r="D38" s="21"/>
      <c r="E38" s="13"/>
      <c r="F38" s="14">
        <v>36</v>
      </c>
      <c r="G38" s="119"/>
      <c r="H38" s="22" t="str">
        <f t="shared" si="0"/>
        <v/>
      </c>
      <c r="I38" s="23" t="str">
        <f t="shared" si="1"/>
        <v/>
      </c>
      <c r="J38" s="24">
        <v>30</v>
      </c>
      <c r="K38" s="24"/>
      <c r="L38" s="22" t="str">
        <f t="shared" si="2"/>
        <v/>
      </c>
      <c r="M38" s="23" t="str">
        <f t="shared" si="3"/>
        <v/>
      </c>
      <c r="N38" s="30"/>
      <c r="O38" s="117" t="s">
        <v>341</v>
      </c>
    </row>
    <row r="39" spans="1:15" ht="79.900000000000006" customHeight="1">
      <c r="A39" s="20">
        <v>46101</v>
      </c>
      <c r="B39" s="38" t="s">
        <v>305</v>
      </c>
      <c r="C39" s="21"/>
      <c r="D39" s="21"/>
      <c r="E39" s="13"/>
      <c r="F39" s="14">
        <v>36</v>
      </c>
      <c r="G39" s="119"/>
      <c r="H39" s="22" t="str">
        <f t="shared" si="0"/>
        <v/>
      </c>
      <c r="I39" s="23" t="str">
        <f t="shared" si="1"/>
        <v/>
      </c>
      <c r="J39" s="24">
        <v>30</v>
      </c>
      <c r="K39" s="24"/>
      <c r="L39" s="22" t="str">
        <f t="shared" si="2"/>
        <v/>
      </c>
      <c r="M39" s="23" t="str">
        <f t="shared" si="3"/>
        <v/>
      </c>
      <c r="N39" s="30"/>
      <c r="O39" s="117" t="s">
        <v>342</v>
      </c>
    </row>
    <row r="40" spans="1:15" ht="79.900000000000006" customHeight="1">
      <c r="A40" s="31">
        <v>46105</v>
      </c>
      <c r="B40" s="38" t="s">
        <v>305</v>
      </c>
      <c r="C40" s="21"/>
      <c r="D40" s="21"/>
      <c r="E40" s="13"/>
      <c r="F40" s="14">
        <v>36</v>
      </c>
      <c r="G40" s="119"/>
      <c r="H40" s="22" t="str">
        <f t="shared" si="0"/>
        <v/>
      </c>
      <c r="I40" s="23" t="str">
        <f t="shared" si="1"/>
        <v/>
      </c>
      <c r="J40" s="24">
        <v>30</v>
      </c>
      <c r="K40" s="24"/>
      <c r="L40" s="22" t="str">
        <f t="shared" si="2"/>
        <v/>
      </c>
      <c r="M40" s="23" t="str">
        <f t="shared" si="3"/>
        <v/>
      </c>
      <c r="N40" s="30"/>
      <c r="O40" s="117" t="s">
        <v>343</v>
      </c>
    </row>
    <row r="41" spans="1:15" ht="79.900000000000006" customHeight="1">
      <c r="A41" s="31">
        <v>46106</v>
      </c>
      <c r="B41" s="38" t="s">
        <v>305</v>
      </c>
      <c r="C41" s="160" t="s">
        <v>197</v>
      </c>
      <c r="D41" s="127" t="s">
        <v>344</v>
      </c>
      <c r="E41" s="13" t="s">
        <v>345</v>
      </c>
      <c r="F41" s="14">
        <v>36</v>
      </c>
      <c r="G41" s="119">
        <v>20</v>
      </c>
      <c r="H41" s="22" t="str">
        <f t="shared" si="0"/>
        <v/>
      </c>
      <c r="I41" s="23" t="str">
        <f t="shared" si="1"/>
        <v>X</v>
      </c>
      <c r="J41" s="24">
        <v>30</v>
      </c>
      <c r="K41" s="24"/>
      <c r="L41" s="22" t="str">
        <f t="shared" si="2"/>
        <v/>
      </c>
      <c r="M41" s="23" t="str">
        <f t="shared" si="3"/>
        <v/>
      </c>
      <c r="N41" s="30"/>
      <c r="O41" s="117"/>
    </row>
    <row r="42" spans="1:15" ht="79.900000000000006" customHeight="1">
      <c r="A42" s="31">
        <v>46107</v>
      </c>
      <c r="B42" s="38" t="s">
        <v>305</v>
      </c>
      <c r="C42" s="160" t="s">
        <v>197</v>
      </c>
      <c r="D42" s="127" t="s">
        <v>346</v>
      </c>
      <c r="E42" s="13" t="s">
        <v>347</v>
      </c>
      <c r="F42" s="14">
        <v>36</v>
      </c>
      <c r="G42" s="119">
        <v>21</v>
      </c>
      <c r="H42" s="22" t="str">
        <f t="shared" si="0"/>
        <v/>
      </c>
      <c r="I42" s="23" t="str">
        <f t="shared" si="1"/>
        <v>X</v>
      </c>
      <c r="J42" s="24">
        <v>30</v>
      </c>
      <c r="K42" s="24"/>
      <c r="L42" s="22" t="str">
        <f t="shared" si="2"/>
        <v/>
      </c>
      <c r="M42" s="23" t="str">
        <f t="shared" si="3"/>
        <v/>
      </c>
      <c r="N42" s="30"/>
      <c r="O42" s="117" t="s">
        <v>348</v>
      </c>
    </row>
    <row r="43" spans="1:15" ht="79.900000000000006" customHeight="1">
      <c r="A43" s="31">
        <v>46108</v>
      </c>
      <c r="B43" s="38" t="s">
        <v>305</v>
      </c>
      <c r="C43" s="21"/>
      <c r="D43" s="21"/>
      <c r="E43" s="13"/>
      <c r="F43" s="14">
        <v>36</v>
      </c>
      <c r="G43" s="119"/>
      <c r="H43" s="22" t="str">
        <f t="shared" si="0"/>
        <v/>
      </c>
      <c r="I43" s="23" t="str">
        <f t="shared" si="1"/>
        <v/>
      </c>
      <c r="J43" s="24">
        <v>30</v>
      </c>
      <c r="K43" s="24"/>
      <c r="L43" s="22" t="str">
        <f t="shared" si="2"/>
        <v/>
      </c>
      <c r="M43" s="23" t="str">
        <f t="shared" si="3"/>
        <v/>
      </c>
      <c r="N43" s="30"/>
      <c r="O43" s="117" t="s">
        <v>349</v>
      </c>
    </row>
    <row r="44" spans="1:15" ht="79.900000000000006" customHeight="1">
      <c r="A44" s="32">
        <v>46111</v>
      </c>
      <c r="B44" s="38" t="s">
        <v>305</v>
      </c>
      <c r="C44" s="162" t="s">
        <v>350</v>
      </c>
      <c r="D44" s="127" t="s">
        <v>351</v>
      </c>
      <c r="E44" s="13" t="s">
        <v>352</v>
      </c>
      <c r="F44" s="14">
        <v>36</v>
      </c>
      <c r="G44" s="119">
        <v>18</v>
      </c>
      <c r="H44" s="22" t="str">
        <f t="shared" si="0"/>
        <v/>
      </c>
      <c r="I44" s="23" t="str">
        <f t="shared" si="1"/>
        <v>X</v>
      </c>
      <c r="J44" s="24">
        <v>30</v>
      </c>
      <c r="K44" s="24"/>
      <c r="L44" s="22" t="str">
        <f t="shared" si="2"/>
        <v/>
      </c>
      <c r="M44" s="23" t="str">
        <f t="shared" si="3"/>
        <v/>
      </c>
      <c r="N44" s="30"/>
      <c r="O44" s="117"/>
    </row>
    <row r="45" spans="1:15" ht="79.900000000000006" customHeight="1">
      <c r="A45" s="32">
        <v>46112</v>
      </c>
      <c r="B45" s="38" t="s">
        <v>305</v>
      </c>
      <c r="C45" s="127" t="s">
        <v>290</v>
      </c>
      <c r="D45" s="127" t="s">
        <v>353</v>
      </c>
      <c r="E45" s="13" t="s">
        <v>354</v>
      </c>
      <c r="F45" s="14">
        <v>36</v>
      </c>
      <c r="G45" s="119">
        <v>24</v>
      </c>
      <c r="H45" s="22" t="str">
        <f t="shared" si="0"/>
        <v/>
      </c>
      <c r="I45" s="23" t="str">
        <f t="shared" si="1"/>
        <v>X</v>
      </c>
      <c r="J45" s="24">
        <v>30</v>
      </c>
      <c r="K45" s="24"/>
      <c r="L45" s="22" t="str">
        <f t="shared" si="2"/>
        <v/>
      </c>
      <c r="M45" s="23" t="str">
        <f t="shared" si="3"/>
        <v/>
      </c>
      <c r="N45" s="30"/>
      <c r="O45" s="117"/>
    </row>
    <row r="46" spans="1:15" ht="79.900000000000006" customHeight="1">
      <c r="A46" s="32">
        <v>46113</v>
      </c>
      <c r="B46" s="21"/>
      <c r="C46" s="21"/>
      <c r="D46" s="21"/>
      <c r="E46" s="13"/>
      <c r="F46" s="14">
        <v>36</v>
      </c>
      <c r="G46" s="119"/>
      <c r="H46" s="22" t="str">
        <f t="shared" si="0"/>
        <v/>
      </c>
      <c r="I46" s="23" t="str">
        <f t="shared" si="1"/>
        <v/>
      </c>
      <c r="J46" s="24">
        <v>30</v>
      </c>
      <c r="K46" s="24"/>
      <c r="L46" s="22" t="str">
        <f t="shared" si="2"/>
        <v/>
      </c>
      <c r="M46" s="23" t="str">
        <f t="shared" si="3"/>
        <v/>
      </c>
      <c r="N46" s="30"/>
      <c r="O46" s="117"/>
    </row>
    <row r="47" spans="1:15" ht="79.900000000000006" customHeight="1">
      <c r="A47" s="33">
        <v>46118</v>
      </c>
      <c r="B47" s="21"/>
      <c r="C47" s="21"/>
      <c r="D47" s="21"/>
      <c r="E47" s="13"/>
      <c r="F47" s="14">
        <v>36</v>
      </c>
      <c r="G47" s="119"/>
      <c r="H47" s="22" t="str">
        <f t="shared" si="0"/>
        <v/>
      </c>
      <c r="I47" s="23" t="str">
        <f t="shared" si="1"/>
        <v/>
      </c>
      <c r="J47" s="24">
        <v>30</v>
      </c>
      <c r="K47" s="24"/>
      <c r="L47" s="22" t="str">
        <f t="shared" si="2"/>
        <v/>
      </c>
      <c r="M47" s="23" t="str">
        <f t="shared" si="3"/>
        <v/>
      </c>
      <c r="N47" s="30"/>
      <c r="O47" s="117"/>
    </row>
    <row r="48" spans="1:15" ht="79.900000000000006" customHeight="1">
      <c r="A48" s="33">
        <v>46119</v>
      </c>
      <c r="B48" s="21"/>
      <c r="C48" s="21"/>
      <c r="D48" s="21"/>
      <c r="E48" s="13"/>
      <c r="F48" s="14">
        <v>36</v>
      </c>
      <c r="G48" s="119"/>
      <c r="H48" s="22" t="str">
        <f t="shared" si="0"/>
        <v/>
      </c>
      <c r="I48" s="23" t="str">
        <f t="shared" si="1"/>
        <v/>
      </c>
      <c r="J48" s="24">
        <v>30</v>
      </c>
      <c r="K48" s="24"/>
      <c r="L48" s="22" t="str">
        <f t="shared" si="2"/>
        <v/>
      </c>
      <c r="M48" s="23" t="str">
        <f t="shared" si="3"/>
        <v/>
      </c>
      <c r="N48" s="30"/>
      <c r="O48" s="117"/>
    </row>
    <row r="49" spans="1:15" ht="79.900000000000006" customHeight="1">
      <c r="A49" s="33">
        <v>46120</v>
      </c>
      <c r="B49" s="21"/>
      <c r="C49" s="21"/>
      <c r="D49" s="21"/>
      <c r="E49" s="13"/>
      <c r="F49" s="14">
        <v>36</v>
      </c>
      <c r="G49" s="119"/>
      <c r="H49" s="22" t="str">
        <f t="shared" si="0"/>
        <v/>
      </c>
      <c r="I49" s="23" t="str">
        <f t="shared" si="1"/>
        <v/>
      </c>
      <c r="J49" s="24">
        <v>30</v>
      </c>
      <c r="K49" s="24"/>
      <c r="L49" s="22" t="str">
        <f t="shared" si="2"/>
        <v/>
      </c>
      <c r="M49" s="23" t="str">
        <f t="shared" si="3"/>
        <v/>
      </c>
      <c r="N49" s="30"/>
      <c r="O49" s="117"/>
    </row>
    <row r="50" spans="1:15" ht="79.900000000000006" customHeight="1">
      <c r="A50" s="33">
        <v>46121</v>
      </c>
      <c r="B50" s="21"/>
      <c r="C50" s="21"/>
      <c r="D50" s="21"/>
      <c r="E50" s="13"/>
      <c r="F50" s="14">
        <v>36</v>
      </c>
      <c r="G50" s="119"/>
      <c r="H50" s="22" t="str">
        <f t="shared" si="0"/>
        <v/>
      </c>
      <c r="I50" s="23" t="str">
        <f t="shared" si="1"/>
        <v/>
      </c>
      <c r="J50" s="24">
        <v>30</v>
      </c>
      <c r="K50" s="24"/>
      <c r="L50" s="22" t="str">
        <f t="shared" si="2"/>
        <v/>
      </c>
      <c r="M50" s="23" t="str">
        <f t="shared" si="3"/>
        <v/>
      </c>
      <c r="N50" s="30"/>
      <c r="O50" s="117"/>
    </row>
    <row r="51" spans="1:15" ht="79.900000000000006" customHeight="1">
      <c r="A51" s="33">
        <v>46122</v>
      </c>
      <c r="B51" s="21"/>
      <c r="C51" s="21"/>
      <c r="D51" s="21"/>
      <c r="E51" s="13"/>
      <c r="F51" s="14">
        <v>36</v>
      </c>
      <c r="G51" s="119"/>
      <c r="H51" s="22" t="str">
        <f t="shared" si="0"/>
        <v/>
      </c>
      <c r="I51" s="23" t="str">
        <f t="shared" si="1"/>
        <v/>
      </c>
      <c r="J51" s="24">
        <v>30</v>
      </c>
      <c r="K51" s="24"/>
      <c r="L51" s="22" t="str">
        <f t="shared" si="2"/>
        <v/>
      </c>
      <c r="M51" s="23" t="str">
        <f t="shared" si="3"/>
        <v/>
      </c>
      <c r="N51" s="30"/>
      <c r="O51" s="117"/>
    </row>
    <row r="52" spans="1:15" ht="79.900000000000006" customHeight="1">
      <c r="A52" s="20">
        <v>46125</v>
      </c>
      <c r="B52" s="21"/>
      <c r="C52" s="21"/>
      <c r="D52" s="21"/>
      <c r="E52" s="13"/>
      <c r="F52" s="14">
        <v>36</v>
      </c>
      <c r="G52" s="119"/>
      <c r="H52" s="22" t="str">
        <f t="shared" si="0"/>
        <v/>
      </c>
      <c r="I52" s="23" t="str">
        <f t="shared" si="1"/>
        <v/>
      </c>
      <c r="J52" s="24">
        <v>30</v>
      </c>
      <c r="K52" s="24"/>
      <c r="L52" s="22" t="str">
        <f t="shared" si="2"/>
        <v/>
      </c>
      <c r="M52" s="23" t="str">
        <f t="shared" si="3"/>
        <v/>
      </c>
      <c r="N52" s="30"/>
      <c r="O52" s="117"/>
    </row>
    <row r="53" spans="1:15" ht="79.900000000000006" customHeight="1">
      <c r="A53" s="20">
        <v>46126</v>
      </c>
      <c r="B53" s="21"/>
      <c r="C53" s="21"/>
      <c r="D53" s="21"/>
      <c r="E53" s="13"/>
      <c r="F53" s="14">
        <v>36</v>
      </c>
      <c r="G53" s="119"/>
      <c r="H53" s="22" t="str">
        <f t="shared" si="0"/>
        <v/>
      </c>
      <c r="I53" s="23" t="str">
        <f t="shared" si="1"/>
        <v/>
      </c>
      <c r="J53" s="24">
        <v>30</v>
      </c>
      <c r="K53" s="24"/>
      <c r="L53" s="22" t="str">
        <f t="shared" si="2"/>
        <v/>
      </c>
      <c r="M53" s="23" t="str">
        <f t="shared" si="3"/>
        <v/>
      </c>
      <c r="N53" s="30"/>
      <c r="O53" s="117"/>
    </row>
    <row r="54" spans="1:15" ht="79.900000000000006" customHeight="1">
      <c r="A54" s="20">
        <v>46127</v>
      </c>
      <c r="B54" s="21"/>
      <c r="C54" s="21"/>
      <c r="D54" s="21"/>
      <c r="E54" s="13"/>
      <c r="F54" s="14">
        <v>36</v>
      </c>
      <c r="G54" s="119"/>
      <c r="H54" s="22" t="str">
        <f t="shared" si="0"/>
        <v/>
      </c>
      <c r="I54" s="23" t="str">
        <f t="shared" si="1"/>
        <v/>
      </c>
      <c r="J54" s="24">
        <v>30</v>
      </c>
      <c r="K54" s="24"/>
      <c r="L54" s="22" t="str">
        <f t="shared" si="2"/>
        <v/>
      </c>
      <c r="M54" s="23" t="str">
        <f t="shared" si="3"/>
        <v/>
      </c>
      <c r="N54" s="30"/>
      <c r="O54" s="117"/>
    </row>
    <row r="55" spans="1:15" ht="79.900000000000006" customHeight="1">
      <c r="A55" s="20">
        <v>46128</v>
      </c>
      <c r="B55" s="21"/>
      <c r="C55" s="21"/>
      <c r="D55" s="21"/>
      <c r="E55" s="13"/>
      <c r="F55" s="14">
        <v>36</v>
      </c>
      <c r="G55" s="119"/>
      <c r="H55" s="22" t="str">
        <f t="shared" si="0"/>
        <v/>
      </c>
      <c r="I55" s="23" t="str">
        <f t="shared" si="1"/>
        <v/>
      </c>
      <c r="J55" s="24">
        <v>30</v>
      </c>
      <c r="K55" s="24"/>
      <c r="L55" s="22" t="str">
        <f t="shared" si="2"/>
        <v/>
      </c>
      <c r="M55" s="23" t="str">
        <f t="shared" si="3"/>
        <v/>
      </c>
      <c r="N55" s="30"/>
      <c r="O55" s="117"/>
    </row>
    <row r="56" spans="1:15" ht="79.900000000000006" customHeight="1">
      <c r="A56" s="20">
        <v>46129</v>
      </c>
      <c r="B56" s="21"/>
      <c r="C56" s="21"/>
      <c r="D56" s="21"/>
      <c r="E56" s="13"/>
      <c r="F56" s="14">
        <v>36</v>
      </c>
      <c r="G56" s="24"/>
      <c r="H56" s="22" t="str">
        <f t="shared" si="0"/>
        <v/>
      </c>
      <c r="I56" s="23" t="str">
        <f t="shared" si="1"/>
        <v/>
      </c>
      <c r="J56" s="24">
        <v>30</v>
      </c>
      <c r="K56" s="24"/>
      <c r="L56" s="22" t="str">
        <f t="shared" si="2"/>
        <v/>
      </c>
      <c r="M56" s="23" t="str">
        <f t="shared" si="3"/>
        <v/>
      </c>
      <c r="N56" s="30"/>
      <c r="O56" s="117"/>
    </row>
    <row r="57" spans="1:15" ht="79.900000000000006" customHeight="1">
      <c r="A57" s="34">
        <v>46132</v>
      </c>
      <c r="B57" s="21"/>
      <c r="C57" s="21"/>
      <c r="D57" s="21"/>
      <c r="E57" s="13"/>
      <c r="F57" s="14">
        <v>36</v>
      </c>
      <c r="G57" s="24"/>
      <c r="H57" s="22" t="str">
        <f t="shared" si="0"/>
        <v/>
      </c>
      <c r="I57" s="23" t="str">
        <f t="shared" si="1"/>
        <v/>
      </c>
      <c r="J57" s="24">
        <v>30</v>
      </c>
      <c r="K57" s="24"/>
      <c r="L57" s="22" t="str">
        <f t="shared" si="2"/>
        <v/>
      </c>
      <c r="M57" s="23" t="str">
        <f t="shared" si="3"/>
        <v/>
      </c>
      <c r="N57" s="30"/>
      <c r="O57" s="117"/>
    </row>
    <row r="58" spans="1:15" ht="79.900000000000006" customHeight="1">
      <c r="A58" s="34">
        <v>46133</v>
      </c>
      <c r="B58" s="21"/>
      <c r="C58" s="21"/>
      <c r="D58" s="21"/>
      <c r="E58" s="13"/>
      <c r="F58" s="14">
        <v>36</v>
      </c>
      <c r="G58" s="24"/>
      <c r="H58" s="22" t="str">
        <f t="shared" si="0"/>
        <v/>
      </c>
      <c r="I58" s="23" t="str">
        <f t="shared" si="1"/>
        <v/>
      </c>
      <c r="J58" s="24">
        <v>30</v>
      </c>
      <c r="K58" s="24"/>
      <c r="L58" s="22" t="str">
        <f t="shared" si="2"/>
        <v/>
      </c>
      <c r="M58" s="23" t="str">
        <f t="shared" si="3"/>
        <v/>
      </c>
      <c r="N58" s="30"/>
      <c r="O58" s="117"/>
    </row>
    <row r="59" spans="1:15" ht="79.900000000000006" customHeight="1">
      <c r="A59" s="34">
        <v>46134</v>
      </c>
      <c r="B59" s="21"/>
      <c r="C59" s="21"/>
      <c r="D59" s="21"/>
      <c r="E59" s="13"/>
      <c r="F59" s="14">
        <v>36</v>
      </c>
      <c r="G59" s="24"/>
      <c r="H59" s="22" t="str">
        <f t="shared" si="0"/>
        <v/>
      </c>
      <c r="I59" s="23" t="str">
        <f t="shared" si="1"/>
        <v/>
      </c>
      <c r="J59" s="24">
        <v>30</v>
      </c>
      <c r="K59" s="24"/>
      <c r="L59" s="22" t="str">
        <f t="shared" si="2"/>
        <v/>
      </c>
      <c r="M59" s="23" t="str">
        <f t="shared" si="3"/>
        <v/>
      </c>
      <c r="N59" s="30"/>
      <c r="O59" s="117"/>
    </row>
    <row r="60" spans="1:15" ht="79.900000000000006" customHeight="1">
      <c r="A60" s="34">
        <v>46135</v>
      </c>
      <c r="B60" s="21"/>
      <c r="C60" s="21"/>
      <c r="D60" s="21"/>
      <c r="E60" s="13"/>
      <c r="F60" s="14">
        <v>36</v>
      </c>
      <c r="G60" s="24"/>
      <c r="H60" s="22" t="str">
        <f t="shared" si="0"/>
        <v/>
      </c>
      <c r="I60" s="23" t="str">
        <f t="shared" si="1"/>
        <v/>
      </c>
      <c r="J60" s="24">
        <v>30</v>
      </c>
      <c r="K60" s="24"/>
      <c r="L60" s="22" t="str">
        <f t="shared" si="2"/>
        <v/>
      </c>
      <c r="M60" s="23" t="str">
        <f t="shared" si="3"/>
        <v/>
      </c>
      <c r="N60" s="30"/>
      <c r="O60" s="117"/>
    </row>
    <row r="61" spans="1:15" ht="79.900000000000006" customHeight="1">
      <c r="A61" s="34">
        <v>46136</v>
      </c>
      <c r="B61" s="21"/>
      <c r="C61" s="21"/>
      <c r="D61" s="21"/>
      <c r="E61" s="13"/>
      <c r="F61" s="14">
        <v>36</v>
      </c>
      <c r="G61" s="24"/>
      <c r="H61" s="22" t="str">
        <f t="shared" si="0"/>
        <v/>
      </c>
      <c r="I61" s="23" t="str">
        <f t="shared" si="1"/>
        <v/>
      </c>
      <c r="J61" s="24">
        <v>30</v>
      </c>
      <c r="K61" s="24"/>
      <c r="L61" s="22" t="str">
        <f t="shared" si="2"/>
        <v/>
      </c>
      <c r="M61" s="23" t="str">
        <f t="shared" si="3"/>
        <v/>
      </c>
      <c r="N61" s="30"/>
      <c r="O61" s="117"/>
    </row>
    <row r="62" spans="1:15" ht="79.900000000000006" customHeight="1">
      <c r="A62" s="20">
        <v>46139</v>
      </c>
      <c r="B62" s="21"/>
      <c r="C62" s="21"/>
      <c r="D62" s="21"/>
      <c r="E62" s="13"/>
      <c r="F62" s="14">
        <v>36</v>
      </c>
      <c r="G62" s="24"/>
      <c r="H62" s="22" t="str">
        <f t="shared" si="0"/>
        <v/>
      </c>
      <c r="I62" s="23" t="str">
        <f t="shared" si="1"/>
        <v/>
      </c>
      <c r="J62" s="24">
        <v>30</v>
      </c>
      <c r="K62" s="24"/>
      <c r="L62" s="22" t="str">
        <f t="shared" si="2"/>
        <v/>
      </c>
      <c r="M62" s="23" t="str">
        <f t="shared" si="3"/>
        <v/>
      </c>
      <c r="N62" s="30"/>
      <c r="O62" s="117"/>
    </row>
    <row r="63" spans="1:15" ht="79.900000000000006" customHeight="1">
      <c r="A63" s="20">
        <v>46140</v>
      </c>
      <c r="B63" s="21"/>
      <c r="C63" s="21"/>
      <c r="D63" s="21"/>
      <c r="E63" s="13"/>
      <c r="F63" s="14">
        <v>36</v>
      </c>
      <c r="G63" s="24"/>
      <c r="H63" s="22" t="str">
        <f t="shared" si="0"/>
        <v/>
      </c>
      <c r="I63" s="23" t="str">
        <f t="shared" si="1"/>
        <v/>
      </c>
      <c r="J63" s="24">
        <v>30</v>
      </c>
      <c r="K63" s="24"/>
      <c r="L63" s="22" t="str">
        <f t="shared" si="2"/>
        <v/>
      </c>
      <c r="M63" s="23" t="str">
        <f t="shared" si="3"/>
        <v/>
      </c>
      <c r="N63" s="30"/>
      <c r="O63" s="117"/>
    </row>
    <row r="64" spans="1:15" ht="79.900000000000006" customHeight="1">
      <c r="A64" s="20">
        <v>46141</v>
      </c>
      <c r="B64" s="21"/>
      <c r="C64" s="21"/>
      <c r="D64" s="21"/>
      <c r="E64" s="13"/>
      <c r="F64" s="14">
        <v>36</v>
      </c>
      <c r="G64" s="24"/>
      <c r="H64" s="22" t="str">
        <f t="shared" si="0"/>
        <v/>
      </c>
      <c r="I64" s="23" t="str">
        <f t="shared" si="1"/>
        <v/>
      </c>
      <c r="J64" s="24">
        <v>30</v>
      </c>
      <c r="K64" s="24"/>
      <c r="L64" s="22" t="str">
        <f t="shared" si="2"/>
        <v/>
      </c>
      <c r="M64" s="23" t="str">
        <f t="shared" si="3"/>
        <v/>
      </c>
      <c r="N64" s="30"/>
      <c r="O64" s="117"/>
    </row>
    <row r="65" spans="1:15" ht="79.900000000000006" customHeight="1">
      <c r="A65" s="20">
        <v>46142</v>
      </c>
      <c r="B65" s="21"/>
      <c r="C65" s="21"/>
      <c r="D65" s="21"/>
      <c r="E65" s="13"/>
      <c r="F65" s="14">
        <v>36</v>
      </c>
      <c r="G65" s="24"/>
      <c r="H65" s="22" t="str">
        <f t="shared" si="0"/>
        <v/>
      </c>
      <c r="I65" s="23" t="str">
        <f t="shared" si="1"/>
        <v/>
      </c>
      <c r="J65" s="24">
        <v>30</v>
      </c>
      <c r="K65" s="24"/>
      <c r="L65" s="22" t="str">
        <f t="shared" si="2"/>
        <v/>
      </c>
      <c r="M65" s="23" t="str">
        <f t="shared" si="3"/>
        <v/>
      </c>
      <c r="N65" s="30"/>
      <c r="O65" s="117"/>
    </row>
    <row r="66" spans="1:15" ht="79.900000000000006" customHeight="1">
      <c r="A66" s="33">
        <v>46146</v>
      </c>
      <c r="B66" s="21"/>
      <c r="C66" s="21"/>
      <c r="D66" s="21"/>
      <c r="E66" s="13"/>
      <c r="F66" s="14">
        <v>36</v>
      </c>
      <c r="G66" s="24"/>
      <c r="H66" s="22" t="str">
        <f t="shared" si="0"/>
        <v/>
      </c>
      <c r="I66" s="23" t="str">
        <f t="shared" si="1"/>
        <v/>
      </c>
      <c r="J66" s="24">
        <v>30</v>
      </c>
      <c r="K66" s="24"/>
      <c r="L66" s="22" t="str">
        <f t="shared" si="2"/>
        <v/>
      </c>
      <c r="M66" s="23" t="str">
        <f t="shared" si="3"/>
        <v/>
      </c>
      <c r="N66" s="30"/>
      <c r="O66" s="117"/>
    </row>
    <row r="67" spans="1:15" ht="79.900000000000006" customHeight="1">
      <c r="A67" s="33">
        <v>46147</v>
      </c>
      <c r="B67" s="21"/>
      <c r="C67" s="21"/>
      <c r="D67" s="21"/>
      <c r="E67" s="13"/>
      <c r="F67" s="14">
        <v>36</v>
      </c>
      <c r="G67" s="24"/>
      <c r="H67" s="22" t="str">
        <f t="shared" si="0"/>
        <v/>
      </c>
      <c r="I67" s="23" t="str">
        <f t="shared" si="1"/>
        <v/>
      </c>
      <c r="J67" s="24">
        <v>30</v>
      </c>
      <c r="K67" s="24"/>
      <c r="L67" s="22" t="str">
        <f t="shared" si="2"/>
        <v/>
      </c>
      <c r="M67" s="23" t="str">
        <f t="shared" si="3"/>
        <v/>
      </c>
      <c r="N67" s="30"/>
      <c r="O67" s="117"/>
    </row>
    <row r="68" spans="1:15" ht="79.900000000000006" customHeight="1">
      <c r="A68" s="33">
        <v>46148</v>
      </c>
      <c r="B68" s="21"/>
      <c r="C68" s="21"/>
      <c r="D68" s="21"/>
      <c r="E68" s="13"/>
      <c r="F68" s="14">
        <v>36</v>
      </c>
      <c r="G68" s="24"/>
      <c r="H68" s="22" t="str">
        <f t="shared" si="0"/>
        <v/>
      </c>
      <c r="I68" s="23" t="str">
        <f t="shared" si="1"/>
        <v/>
      </c>
      <c r="J68" s="24">
        <v>30</v>
      </c>
      <c r="K68" s="24"/>
      <c r="L68" s="22" t="str">
        <f t="shared" si="2"/>
        <v/>
      </c>
      <c r="M68" s="23" t="str">
        <f t="shared" si="3"/>
        <v/>
      </c>
      <c r="N68" s="30"/>
      <c r="O68" s="117"/>
    </row>
    <row r="69" spans="1:15" ht="79.900000000000006" customHeight="1">
      <c r="A69" s="33">
        <v>46149</v>
      </c>
      <c r="B69" s="21"/>
      <c r="C69" s="21"/>
      <c r="D69" s="21"/>
      <c r="E69" s="13"/>
      <c r="F69" s="14">
        <v>36</v>
      </c>
      <c r="G69" s="24"/>
      <c r="H69" s="22" t="str">
        <f t="shared" si="0"/>
        <v/>
      </c>
      <c r="I69" s="23" t="str">
        <f t="shared" si="1"/>
        <v/>
      </c>
      <c r="J69" s="24">
        <v>30</v>
      </c>
      <c r="K69" s="24"/>
      <c r="L69" s="22" t="str">
        <f t="shared" si="2"/>
        <v/>
      </c>
      <c r="M69" s="23" t="str">
        <f t="shared" si="3"/>
        <v/>
      </c>
      <c r="N69" s="30"/>
      <c r="O69" s="117"/>
    </row>
    <row r="70" spans="1:15" ht="79.900000000000006" customHeight="1">
      <c r="A70" s="33">
        <v>46150</v>
      </c>
      <c r="B70" s="21"/>
      <c r="C70" s="21"/>
      <c r="D70" s="21"/>
      <c r="E70" s="13"/>
      <c r="F70" s="14">
        <v>36</v>
      </c>
      <c r="G70" s="24"/>
      <c r="H70" s="22" t="str">
        <f t="shared" ref="H70:H133" si="8">IF(OR(G70=0, G70=""), "", IF(G70&gt;=36, "X", ""))</f>
        <v/>
      </c>
      <c r="I70" s="23" t="str">
        <f t="shared" ref="I70:I133" si="9">IF(OR(G70=0, G70=""), "", IF(G70&lt;36, "X", ""))</f>
        <v/>
      </c>
      <c r="J70" s="24">
        <v>30</v>
      </c>
      <c r="K70" s="24"/>
      <c r="L70" s="22" t="str">
        <f t="shared" ref="L70:L133" si="10">IF(OR(K70=0, K70=""), "", IF(K70&gt;=30, "X", ""))</f>
        <v/>
      </c>
      <c r="M70" s="23" t="str">
        <f t="shared" ref="M70:M133" si="11">IF(OR(K70=0, K70=""), "", IF(K70&lt;30, "X", ""))</f>
        <v/>
      </c>
      <c r="N70" s="30"/>
      <c r="O70" s="117"/>
    </row>
    <row r="71" spans="1:15" ht="79.900000000000006" customHeight="1">
      <c r="A71" s="20">
        <v>46153</v>
      </c>
      <c r="B71" s="21"/>
      <c r="C71" s="21"/>
      <c r="D71" s="21"/>
      <c r="E71" s="13"/>
      <c r="F71" s="14">
        <v>36</v>
      </c>
      <c r="G71" s="24"/>
      <c r="H71" s="22" t="str">
        <f t="shared" si="8"/>
        <v/>
      </c>
      <c r="I71" s="23" t="str">
        <f t="shared" si="9"/>
        <v/>
      </c>
      <c r="J71" s="24">
        <v>30</v>
      </c>
      <c r="K71" s="24"/>
      <c r="L71" s="22" t="str">
        <f t="shared" si="10"/>
        <v/>
      </c>
      <c r="M71" s="23" t="str">
        <f t="shared" si="11"/>
        <v/>
      </c>
      <c r="N71" s="30"/>
      <c r="O71" s="117"/>
    </row>
    <row r="72" spans="1:15" ht="79.900000000000006" customHeight="1">
      <c r="A72" s="20">
        <v>46154</v>
      </c>
      <c r="B72" s="21"/>
      <c r="C72" s="21"/>
      <c r="D72" s="21"/>
      <c r="E72" s="13"/>
      <c r="F72" s="14">
        <v>36</v>
      </c>
      <c r="G72" s="24"/>
      <c r="H72" s="22" t="str">
        <f t="shared" si="8"/>
        <v/>
      </c>
      <c r="I72" s="23" t="str">
        <f t="shared" si="9"/>
        <v/>
      </c>
      <c r="J72" s="24">
        <v>30</v>
      </c>
      <c r="K72" s="24"/>
      <c r="L72" s="22" t="str">
        <f t="shared" si="10"/>
        <v/>
      </c>
      <c r="M72" s="23" t="str">
        <f t="shared" si="11"/>
        <v/>
      </c>
      <c r="N72" s="30"/>
      <c r="O72" s="117"/>
    </row>
    <row r="73" spans="1:15" ht="79.900000000000006" customHeight="1">
      <c r="A73" s="20">
        <v>46155</v>
      </c>
      <c r="B73" s="21"/>
      <c r="C73" s="21"/>
      <c r="D73" s="21"/>
      <c r="E73" s="13"/>
      <c r="F73" s="14">
        <v>36</v>
      </c>
      <c r="G73" s="24"/>
      <c r="H73" s="22" t="str">
        <f t="shared" si="8"/>
        <v/>
      </c>
      <c r="I73" s="23" t="str">
        <f t="shared" si="9"/>
        <v/>
      </c>
      <c r="J73" s="24">
        <v>30</v>
      </c>
      <c r="K73" s="24"/>
      <c r="L73" s="22" t="str">
        <f t="shared" si="10"/>
        <v/>
      </c>
      <c r="M73" s="23" t="str">
        <f t="shared" si="11"/>
        <v/>
      </c>
      <c r="N73" s="30"/>
      <c r="O73" s="117"/>
    </row>
    <row r="74" spans="1:15" ht="79.900000000000006" customHeight="1">
      <c r="A74" s="20">
        <v>46156</v>
      </c>
      <c r="B74" s="21"/>
      <c r="C74" s="21"/>
      <c r="D74" s="21"/>
      <c r="E74" s="13"/>
      <c r="F74" s="14">
        <v>36</v>
      </c>
      <c r="G74" s="24"/>
      <c r="H74" s="22" t="str">
        <f t="shared" si="8"/>
        <v/>
      </c>
      <c r="I74" s="23" t="str">
        <f t="shared" si="9"/>
        <v/>
      </c>
      <c r="J74" s="24">
        <v>30</v>
      </c>
      <c r="K74" s="24"/>
      <c r="L74" s="22" t="str">
        <f t="shared" si="10"/>
        <v/>
      </c>
      <c r="M74" s="23" t="str">
        <f t="shared" si="11"/>
        <v/>
      </c>
      <c r="N74" s="30"/>
      <c r="O74" s="117"/>
    </row>
    <row r="75" spans="1:15" ht="79.900000000000006" customHeight="1">
      <c r="A75" s="20">
        <v>46157</v>
      </c>
      <c r="B75" s="21"/>
      <c r="C75" s="21"/>
      <c r="D75" s="21"/>
      <c r="E75" s="13"/>
      <c r="F75" s="14">
        <v>36</v>
      </c>
      <c r="G75" s="24"/>
      <c r="H75" s="22" t="str">
        <f t="shared" si="8"/>
        <v/>
      </c>
      <c r="I75" s="23" t="str">
        <f t="shared" si="9"/>
        <v/>
      </c>
      <c r="J75" s="24">
        <v>30</v>
      </c>
      <c r="K75" s="24"/>
      <c r="L75" s="22" t="str">
        <f t="shared" si="10"/>
        <v/>
      </c>
      <c r="M75" s="23" t="str">
        <f t="shared" si="11"/>
        <v/>
      </c>
      <c r="N75" s="30"/>
      <c r="O75" s="117"/>
    </row>
    <row r="76" spans="1:15" ht="79.900000000000006" customHeight="1">
      <c r="A76" s="33">
        <v>46161</v>
      </c>
      <c r="B76" s="21"/>
      <c r="C76" s="21"/>
      <c r="D76" s="21"/>
      <c r="E76" s="13"/>
      <c r="F76" s="14">
        <v>36</v>
      </c>
      <c r="G76" s="24"/>
      <c r="H76" s="22" t="str">
        <f t="shared" si="8"/>
        <v/>
      </c>
      <c r="I76" s="23" t="str">
        <f t="shared" si="9"/>
        <v/>
      </c>
      <c r="J76" s="24">
        <v>30</v>
      </c>
      <c r="K76" s="24"/>
      <c r="L76" s="22" t="str">
        <f t="shared" si="10"/>
        <v/>
      </c>
      <c r="M76" s="23" t="str">
        <f t="shared" si="11"/>
        <v/>
      </c>
      <c r="N76" s="30"/>
      <c r="O76" s="117"/>
    </row>
    <row r="77" spans="1:15" ht="79.900000000000006" customHeight="1">
      <c r="A77" s="33">
        <v>46162</v>
      </c>
      <c r="B77" s="21"/>
      <c r="C77" s="21"/>
      <c r="D77" s="21"/>
      <c r="E77" s="13"/>
      <c r="F77" s="14">
        <v>36</v>
      </c>
      <c r="G77" s="24"/>
      <c r="H77" s="22" t="str">
        <f t="shared" si="8"/>
        <v/>
      </c>
      <c r="I77" s="23" t="str">
        <f t="shared" si="9"/>
        <v/>
      </c>
      <c r="J77" s="24">
        <v>30</v>
      </c>
      <c r="K77" s="24"/>
      <c r="L77" s="22" t="str">
        <f t="shared" si="10"/>
        <v/>
      </c>
      <c r="M77" s="23" t="str">
        <f t="shared" si="11"/>
        <v/>
      </c>
      <c r="N77" s="30"/>
      <c r="O77" s="117"/>
    </row>
    <row r="78" spans="1:15" ht="79.900000000000006" customHeight="1">
      <c r="A78" s="33">
        <v>46163</v>
      </c>
      <c r="B78" s="21"/>
      <c r="C78" s="21"/>
      <c r="D78" s="21"/>
      <c r="E78" s="13"/>
      <c r="F78" s="14">
        <v>36</v>
      </c>
      <c r="G78" s="24"/>
      <c r="H78" s="22" t="str">
        <f t="shared" si="8"/>
        <v/>
      </c>
      <c r="I78" s="23" t="str">
        <f t="shared" si="9"/>
        <v/>
      </c>
      <c r="J78" s="24">
        <v>30</v>
      </c>
      <c r="K78" s="24"/>
      <c r="L78" s="22" t="str">
        <f t="shared" si="10"/>
        <v/>
      </c>
      <c r="M78" s="23" t="str">
        <f t="shared" si="11"/>
        <v/>
      </c>
      <c r="N78" s="30"/>
      <c r="O78" s="117"/>
    </row>
    <row r="79" spans="1:15" ht="79.900000000000006" customHeight="1">
      <c r="A79" s="33">
        <v>46164</v>
      </c>
      <c r="B79" s="21"/>
      <c r="C79" s="21"/>
      <c r="D79" s="21"/>
      <c r="E79" s="13"/>
      <c r="F79" s="14">
        <v>36</v>
      </c>
      <c r="G79" s="24"/>
      <c r="H79" s="22" t="str">
        <f t="shared" si="8"/>
        <v/>
      </c>
      <c r="I79" s="23" t="str">
        <f t="shared" si="9"/>
        <v/>
      </c>
      <c r="J79" s="24">
        <v>30</v>
      </c>
      <c r="K79" s="24"/>
      <c r="L79" s="22" t="str">
        <f t="shared" si="10"/>
        <v/>
      </c>
      <c r="M79" s="23" t="str">
        <f t="shared" si="11"/>
        <v/>
      </c>
      <c r="N79" s="30"/>
      <c r="O79" s="117"/>
    </row>
    <row r="80" spans="1:15" ht="79.900000000000006" customHeight="1">
      <c r="A80" s="20">
        <v>46167</v>
      </c>
      <c r="B80" s="21"/>
      <c r="C80" s="21"/>
      <c r="D80" s="21"/>
      <c r="E80" s="13"/>
      <c r="F80" s="14">
        <v>36</v>
      </c>
      <c r="G80" s="24"/>
      <c r="H80" s="22" t="str">
        <f t="shared" si="8"/>
        <v/>
      </c>
      <c r="I80" s="23" t="str">
        <f t="shared" si="9"/>
        <v/>
      </c>
      <c r="J80" s="24">
        <v>30</v>
      </c>
      <c r="K80" s="24"/>
      <c r="L80" s="22" t="str">
        <f t="shared" si="10"/>
        <v/>
      </c>
      <c r="M80" s="23" t="str">
        <f t="shared" si="11"/>
        <v/>
      </c>
      <c r="N80" s="30"/>
      <c r="O80" s="117"/>
    </row>
    <row r="81" spans="1:15" ht="79.900000000000006" customHeight="1">
      <c r="A81" s="20">
        <v>46168</v>
      </c>
      <c r="B81" s="21"/>
      <c r="C81" s="21"/>
      <c r="D81" s="21"/>
      <c r="E81" s="13"/>
      <c r="F81" s="14">
        <v>36</v>
      </c>
      <c r="G81" s="24"/>
      <c r="H81" s="22" t="str">
        <f t="shared" si="8"/>
        <v/>
      </c>
      <c r="I81" s="23" t="str">
        <f t="shared" si="9"/>
        <v/>
      </c>
      <c r="J81" s="24">
        <v>30</v>
      </c>
      <c r="K81" s="24"/>
      <c r="L81" s="22" t="str">
        <f t="shared" si="10"/>
        <v/>
      </c>
      <c r="M81" s="23" t="str">
        <f t="shared" si="11"/>
        <v/>
      </c>
      <c r="N81" s="30"/>
      <c r="O81" s="117"/>
    </row>
    <row r="82" spans="1:15" ht="79.900000000000006" customHeight="1">
      <c r="A82" s="20">
        <v>46169</v>
      </c>
      <c r="B82" s="21"/>
      <c r="C82" s="21"/>
      <c r="D82" s="21"/>
      <c r="E82" s="13"/>
      <c r="F82" s="14">
        <v>36</v>
      </c>
      <c r="G82" s="24"/>
      <c r="H82" s="22" t="str">
        <f t="shared" si="8"/>
        <v/>
      </c>
      <c r="I82" s="23" t="str">
        <f t="shared" si="9"/>
        <v/>
      </c>
      <c r="J82" s="24">
        <v>30</v>
      </c>
      <c r="K82" s="24"/>
      <c r="L82" s="22" t="str">
        <f t="shared" si="10"/>
        <v/>
      </c>
      <c r="M82" s="23" t="str">
        <f t="shared" si="11"/>
        <v/>
      </c>
      <c r="N82" s="30"/>
      <c r="O82" s="117"/>
    </row>
    <row r="83" spans="1:15" ht="79.900000000000006" customHeight="1">
      <c r="A83" s="20">
        <v>46170</v>
      </c>
      <c r="B83" s="21"/>
      <c r="C83" s="21"/>
      <c r="D83" s="21"/>
      <c r="E83" s="13"/>
      <c r="F83" s="14">
        <v>36</v>
      </c>
      <c r="G83" s="24"/>
      <c r="H83" s="22" t="str">
        <f t="shared" si="8"/>
        <v/>
      </c>
      <c r="I83" s="23" t="str">
        <f t="shared" si="9"/>
        <v/>
      </c>
      <c r="J83" s="24">
        <v>30</v>
      </c>
      <c r="K83" s="24"/>
      <c r="L83" s="22" t="str">
        <f t="shared" si="10"/>
        <v/>
      </c>
      <c r="M83" s="23" t="str">
        <f t="shared" si="11"/>
        <v/>
      </c>
      <c r="N83" s="30"/>
      <c r="O83" s="117"/>
    </row>
    <row r="84" spans="1:15" ht="79.900000000000006" customHeight="1">
      <c r="A84" s="20">
        <v>46171</v>
      </c>
      <c r="B84" s="21"/>
      <c r="C84" s="21"/>
      <c r="D84" s="21"/>
      <c r="E84" s="13"/>
      <c r="F84" s="14">
        <v>36</v>
      </c>
      <c r="G84" s="24"/>
      <c r="H84" s="22" t="str">
        <f t="shared" si="8"/>
        <v/>
      </c>
      <c r="I84" s="23" t="str">
        <f t="shared" si="9"/>
        <v/>
      </c>
      <c r="J84" s="24">
        <v>30</v>
      </c>
      <c r="K84" s="24"/>
      <c r="L84" s="22" t="str">
        <f t="shared" si="10"/>
        <v/>
      </c>
      <c r="M84" s="23" t="str">
        <f t="shared" si="11"/>
        <v/>
      </c>
      <c r="N84" s="30"/>
      <c r="O84" s="117"/>
    </row>
    <row r="85" spans="1:15" ht="79.900000000000006" customHeight="1">
      <c r="A85" s="33">
        <v>46174</v>
      </c>
      <c r="B85" s="21"/>
      <c r="C85" s="21"/>
      <c r="D85" s="21"/>
      <c r="E85" s="13"/>
      <c r="F85" s="14">
        <v>36</v>
      </c>
      <c r="G85" s="24"/>
      <c r="H85" s="22" t="str">
        <f t="shared" si="8"/>
        <v/>
      </c>
      <c r="I85" s="23" t="str">
        <f t="shared" si="9"/>
        <v/>
      </c>
      <c r="J85" s="24">
        <v>30</v>
      </c>
      <c r="K85" s="24"/>
      <c r="L85" s="22" t="str">
        <f t="shared" si="10"/>
        <v/>
      </c>
      <c r="M85" s="23" t="str">
        <f t="shared" si="11"/>
        <v/>
      </c>
      <c r="N85" s="30"/>
      <c r="O85" s="117"/>
    </row>
    <row r="86" spans="1:15" ht="79.900000000000006" customHeight="1">
      <c r="A86" s="33">
        <v>46175</v>
      </c>
      <c r="B86" s="21"/>
      <c r="C86" s="21"/>
      <c r="D86" s="21"/>
      <c r="E86" s="13"/>
      <c r="F86" s="14">
        <v>36</v>
      </c>
      <c r="G86" s="24"/>
      <c r="H86" s="22" t="str">
        <f t="shared" si="8"/>
        <v/>
      </c>
      <c r="I86" s="23" t="str">
        <f t="shared" si="9"/>
        <v/>
      </c>
      <c r="J86" s="24">
        <v>30</v>
      </c>
      <c r="K86" s="24"/>
      <c r="L86" s="22" t="str">
        <f t="shared" si="10"/>
        <v/>
      </c>
      <c r="M86" s="23" t="str">
        <f t="shared" si="11"/>
        <v/>
      </c>
      <c r="N86" s="30"/>
      <c r="O86" s="117"/>
    </row>
    <row r="87" spans="1:15" ht="79.900000000000006" customHeight="1">
      <c r="A87" s="33">
        <v>46176</v>
      </c>
      <c r="B87" s="21"/>
      <c r="C87" s="21"/>
      <c r="D87" s="21"/>
      <c r="E87" s="13"/>
      <c r="F87" s="14">
        <v>36</v>
      </c>
      <c r="G87" s="24"/>
      <c r="H87" s="22" t="str">
        <f t="shared" si="8"/>
        <v/>
      </c>
      <c r="I87" s="23" t="str">
        <f t="shared" si="9"/>
        <v/>
      </c>
      <c r="J87" s="24">
        <v>30</v>
      </c>
      <c r="K87" s="24"/>
      <c r="L87" s="22" t="str">
        <f t="shared" si="10"/>
        <v/>
      </c>
      <c r="M87" s="23" t="str">
        <f t="shared" si="11"/>
        <v/>
      </c>
      <c r="N87" s="30"/>
      <c r="O87" s="117"/>
    </row>
    <row r="88" spans="1:15" ht="79.900000000000006" customHeight="1">
      <c r="A88" s="33">
        <v>46177</v>
      </c>
      <c r="B88" s="21"/>
      <c r="C88" s="21"/>
      <c r="D88" s="21"/>
      <c r="E88" s="13"/>
      <c r="F88" s="14">
        <v>36</v>
      </c>
      <c r="G88" s="24"/>
      <c r="H88" s="22" t="str">
        <f t="shared" si="8"/>
        <v/>
      </c>
      <c r="I88" s="23" t="str">
        <f t="shared" si="9"/>
        <v/>
      </c>
      <c r="J88" s="24">
        <v>30</v>
      </c>
      <c r="K88" s="24"/>
      <c r="L88" s="22" t="str">
        <f t="shared" si="10"/>
        <v/>
      </c>
      <c r="M88" s="23" t="str">
        <f t="shared" si="11"/>
        <v/>
      </c>
      <c r="N88" s="30"/>
      <c r="O88" s="117"/>
    </row>
    <row r="89" spans="1:15" ht="79.900000000000006" customHeight="1">
      <c r="A89" s="33">
        <v>46178</v>
      </c>
      <c r="B89" s="21"/>
      <c r="C89" s="21"/>
      <c r="D89" s="21"/>
      <c r="E89" s="13"/>
      <c r="F89" s="14">
        <v>36</v>
      </c>
      <c r="G89" s="24"/>
      <c r="H89" s="22" t="str">
        <f t="shared" si="8"/>
        <v/>
      </c>
      <c r="I89" s="23" t="str">
        <f t="shared" si="9"/>
        <v/>
      </c>
      <c r="J89" s="24">
        <v>30</v>
      </c>
      <c r="K89" s="24"/>
      <c r="L89" s="22" t="str">
        <f t="shared" si="10"/>
        <v/>
      </c>
      <c r="M89" s="23" t="str">
        <f t="shared" si="11"/>
        <v/>
      </c>
      <c r="N89" s="30"/>
      <c r="O89" s="117"/>
    </row>
    <row r="90" spans="1:15" ht="79.900000000000006" customHeight="1">
      <c r="A90" s="20">
        <v>46182</v>
      </c>
      <c r="B90" s="21"/>
      <c r="C90" s="21"/>
      <c r="D90" s="21"/>
      <c r="E90" s="13"/>
      <c r="F90" s="14">
        <v>36</v>
      </c>
      <c r="G90" s="24"/>
      <c r="H90" s="22" t="str">
        <f t="shared" si="8"/>
        <v/>
      </c>
      <c r="I90" s="23" t="str">
        <f t="shared" si="9"/>
        <v/>
      </c>
      <c r="J90" s="24">
        <v>30</v>
      </c>
      <c r="K90" s="24"/>
      <c r="L90" s="22" t="str">
        <f t="shared" si="10"/>
        <v/>
      </c>
      <c r="M90" s="23" t="str">
        <f t="shared" si="11"/>
        <v/>
      </c>
      <c r="N90" s="30"/>
      <c r="O90" s="117"/>
    </row>
    <row r="91" spans="1:15" ht="79.900000000000006" customHeight="1">
      <c r="A91" s="20">
        <v>46183</v>
      </c>
      <c r="B91" s="21"/>
      <c r="C91" s="21"/>
      <c r="D91" s="21"/>
      <c r="E91" s="13"/>
      <c r="F91" s="14">
        <v>36</v>
      </c>
      <c r="G91" s="24"/>
      <c r="H91" s="22" t="str">
        <f t="shared" si="8"/>
        <v/>
      </c>
      <c r="I91" s="23" t="str">
        <f t="shared" si="9"/>
        <v/>
      </c>
      <c r="J91" s="24">
        <v>30</v>
      </c>
      <c r="K91" s="24"/>
      <c r="L91" s="22" t="str">
        <f t="shared" si="10"/>
        <v/>
      </c>
      <c r="M91" s="23" t="str">
        <f t="shared" si="11"/>
        <v/>
      </c>
      <c r="N91" s="30"/>
      <c r="O91" s="117"/>
    </row>
    <row r="92" spans="1:15" ht="79.900000000000006" customHeight="1">
      <c r="A92" s="20">
        <v>46184</v>
      </c>
      <c r="B92" s="21"/>
      <c r="C92" s="21"/>
      <c r="D92" s="21"/>
      <c r="E92" s="13"/>
      <c r="F92" s="14">
        <v>36</v>
      </c>
      <c r="G92" s="24"/>
      <c r="H92" s="22" t="str">
        <f t="shared" si="8"/>
        <v/>
      </c>
      <c r="I92" s="23" t="str">
        <f t="shared" si="9"/>
        <v/>
      </c>
      <c r="J92" s="24">
        <v>30</v>
      </c>
      <c r="K92" s="24"/>
      <c r="L92" s="22" t="str">
        <f t="shared" si="10"/>
        <v/>
      </c>
      <c r="M92" s="23" t="str">
        <f t="shared" si="11"/>
        <v/>
      </c>
      <c r="N92" s="30"/>
      <c r="O92" s="117"/>
    </row>
    <row r="93" spans="1:15" ht="79.900000000000006" customHeight="1">
      <c r="A93" s="20">
        <v>46185</v>
      </c>
      <c r="B93" s="21"/>
      <c r="C93" s="21"/>
      <c r="D93" s="21"/>
      <c r="E93" s="13"/>
      <c r="F93" s="14">
        <v>36</v>
      </c>
      <c r="G93" s="24"/>
      <c r="H93" s="22" t="str">
        <f t="shared" si="8"/>
        <v/>
      </c>
      <c r="I93" s="23" t="str">
        <f t="shared" si="9"/>
        <v/>
      </c>
      <c r="J93" s="24">
        <v>30</v>
      </c>
      <c r="K93" s="24"/>
      <c r="L93" s="22" t="str">
        <f t="shared" si="10"/>
        <v/>
      </c>
      <c r="M93" s="23" t="str">
        <f t="shared" si="11"/>
        <v/>
      </c>
      <c r="N93" s="30"/>
      <c r="O93" s="117"/>
    </row>
    <row r="94" spans="1:15" ht="79.900000000000006" customHeight="1">
      <c r="A94" s="33">
        <v>46189</v>
      </c>
      <c r="B94" s="21"/>
      <c r="C94" s="21"/>
      <c r="D94" s="21"/>
      <c r="E94" s="13"/>
      <c r="F94" s="14">
        <v>36</v>
      </c>
      <c r="G94" s="24"/>
      <c r="H94" s="22" t="str">
        <f t="shared" si="8"/>
        <v/>
      </c>
      <c r="I94" s="23" t="str">
        <f t="shared" si="9"/>
        <v/>
      </c>
      <c r="J94" s="24">
        <v>30</v>
      </c>
      <c r="K94" s="24"/>
      <c r="L94" s="22" t="str">
        <f t="shared" si="10"/>
        <v/>
      </c>
      <c r="M94" s="23" t="str">
        <f t="shared" si="11"/>
        <v/>
      </c>
      <c r="N94" s="30"/>
      <c r="O94" s="117"/>
    </row>
    <row r="95" spans="1:15" ht="79.900000000000006" customHeight="1">
      <c r="A95" s="33">
        <v>46190</v>
      </c>
      <c r="B95" s="21"/>
      <c r="C95" s="21"/>
      <c r="D95" s="21"/>
      <c r="E95" s="13"/>
      <c r="F95" s="14">
        <v>36</v>
      </c>
      <c r="G95" s="24"/>
      <c r="H95" s="22" t="str">
        <f t="shared" si="8"/>
        <v/>
      </c>
      <c r="I95" s="23" t="str">
        <f t="shared" si="9"/>
        <v/>
      </c>
      <c r="J95" s="24">
        <v>30</v>
      </c>
      <c r="K95" s="24"/>
      <c r="L95" s="22" t="str">
        <f t="shared" si="10"/>
        <v/>
      </c>
      <c r="M95" s="23" t="str">
        <f t="shared" si="11"/>
        <v/>
      </c>
      <c r="N95" s="30"/>
      <c r="O95" s="117"/>
    </row>
    <row r="96" spans="1:15" ht="79.900000000000006" customHeight="1">
      <c r="A96" s="33">
        <v>46191</v>
      </c>
      <c r="B96" s="21"/>
      <c r="C96" s="21"/>
      <c r="D96" s="21"/>
      <c r="E96" s="13"/>
      <c r="F96" s="14">
        <v>36</v>
      </c>
      <c r="G96" s="24"/>
      <c r="H96" s="22" t="str">
        <f t="shared" si="8"/>
        <v/>
      </c>
      <c r="I96" s="23" t="str">
        <f t="shared" si="9"/>
        <v/>
      </c>
      <c r="J96" s="24">
        <v>30</v>
      </c>
      <c r="K96" s="24"/>
      <c r="L96" s="22" t="str">
        <f t="shared" si="10"/>
        <v/>
      </c>
      <c r="M96" s="23" t="str">
        <f t="shared" si="11"/>
        <v/>
      </c>
      <c r="N96" s="30"/>
      <c r="O96" s="117"/>
    </row>
    <row r="97" spans="1:15" ht="79.900000000000006" customHeight="1">
      <c r="A97" s="33">
        <v>46192</v>
      </c>
      <c r="B97" s="21"/>
      <c r="C97" s="21"/>
      <c r="D97" s="21"/>
      <c r="E97" s="13"/>
      <c r="F97" s="14">
        <v>36</v>
      </c>
      <c r="G97" s="24"/>
      <c r="H97" s="22" t="str">
        <f t="shared" si="8"/>
        <v/>
      </c>
      <c r="I97" s="23" t="str">
        <f t="shared" si="9"/>
        <v/>
      </c>
      <c r="J97" s="24">
        <v>30</v>
      </c>
      <c r="K97" s="24"/>
      <c r="L97" s="22" t="str">
        <f t="shared" si="10"/>
        <v/>
      </c>
      <c r="M97" s="23" t="str">
        <f t="shared" si="11"/>
        <v/>
      </c>
      <c r="N97" s="30"/>
      <c r="O97" s="117"/>
    </row>
    <row r="98" spans="1:15" ht="79.900000000000006" customHeight="1">
      <c r="A98" s="20">
        <v>46195</v>
      </c>
      <c r="B98" s="21"/>
      <c r="C98" s="21"/>
      <c r="D98" s="21"/>
      <c r="E98" s="13"/>
      <c r="F98" s="14">
        <v>36</v>
      </c>
      <c r="G98" s="24"/>
      <c r="H98" s="22" t="str">
        <f t="shared" si="8"/>
        <v/>
      </c>
      <c r="I98" s="23" t="str">
        <f t="shared" si="9"/>
        <v/>
      </c>
      <c r="J98" s="24">
        <v>30</v>
      </c>
      <c r="K98" s="24"/>
      <c r="L98" s="22" t="str">
        <f t="shared" si="10"/>
        <v/>
      </c>
      <c r="M98" s="23" t="str">
        <f t="shared" si="11"/>
        <v/>
      </c>
      <c r="N98" s="30"/>
      <c r="O98" s="117"/>
    </row>
    <row r="99" spans="1:15" ht="79.900000000000006" customHeight="1">
      <c r="A99" s="20">
        <v>46196</v>
      </c>
      <c r="B99" s="21"/>
      <c r="C99" s="21"/>
      <c r="D99" s="21"/>
      <c r="E99" s="13"/>
      <c r="F99" s="14">
        <v>36</v>
      </c>
      <c r="G99" s="24"/>
      <c r="H99" s="22" t="str">
        <f t="shared" si="8"/>
        <v/>
      </c>
      <c r="I99" s="23" t="str">
        <f t="shared" si="9"/>
        <v/>
      </c>
      <c r="J99" s="24">
        <v>30</v>
      </c>
      <c r="K99" s="24"/>
      <c r="L99" s="22" t="str">
        <f t="shared" si="10"/>
        <v/>
      </c>
      <c r="M99" s="23" t="str">
        <f t="shared" si="11"/>
        <v/>
      </c>
      <c r="N99" s="30"/>
      <c r="O99" s="117"/>
    </row>
    <row r="100" spans="1:15" ht="79.900000000000006" customHeight="1">
      <c r="A100" s="20">
        <v>46197</v>
      </c>
      <c r="B100" s="21"/>
      <c r="C100" s="21"/>
      <c r="D100" s="21"/>
      <c r="E100" s="13"/>
      <c r="F100" s="14">
        <v>36</v>
      </c>
      <c r="G100" s="24"/>
      <c r="H100" s="22" t="str">
        <f t="shared" si="8"/>
        <v/>
      </c>
      <c r="I100" s="23" t="str">
        <f t="shared" si="9"/>
        <v/>
      </c>
      <c r="J100" s="24">
        <v>30</v>
      </c>
      <c r="K100" s="24"/>
      <c r="L100" s="22" t="str">
        <f t="shared" si="10"/>
        <v/>
      </c>
      <c r="M100" s="23" t="str">
        <f t="shared" si="11"/>
        <v/>
      </c>
      <c r="N100" s="30"/>
      <c r="O100" s="117"/>
    </row>
    <row r="101" spans="1:15" ht="79.900000000000006" customHeight="1">
      <c r="A101" s="20">
        <v>46198</v>
      </c>
      <c r="B101" s="21"/>
      <c r="C101" s="21"/>
      <c r="D101" s="21"/>
      <c r="E101" s="13"/>
      <c r="F101" s="14">
        <v>36</v>
      </c>
      <c r="G101" s="24"/>
      <c r="H101" s="22" t="str">
        <f t="shared" si="8"/>
        <v/>
      </c>
      <c r="I101" s="23" t="str">
        <f t="shared" si="9"/>
        <v/>
      </c>
      <c r="J101" s="24">
        <v>30</v>
      </c>
      <c r="K101" s="24"/>
      <c r="L101" s="22" t="str">
        <f t="shared" si="10"/>
        <v/>
      </c>
      <c r="M101" s="23" t="str">
        <f t="shared" si="11"/>
        <v/>
      </c>
      <c r="N101" s="30"/>
      <c r="O101" s="117"/>
    </row>
    <row r="102" spans="1:15" ht="79.900000000000006" customHeight="1">
      <c r="A102" s="20">
        <v>46199</v>
      </c>
      <c r="B102" s="21"/>
      <c r="C102" s="21"/>
      <c r="D102" s="21"/>
      <c r="E102" s="13"/>
      <c r="F102" s="14">
        <v>36</v>
      </c>
      <c r="G102" s="24"/>
      <c r="H102" s="22" t="str">
        <f t="shared" si="8"/>
        <v/>
      </c>
      <c r="I102" s="23" t="str">
        <f t="shared" si="9"/>
        <v/>
      </c>
      <c r="J102" s="24">
        <v>30</v>
      </c>
      <c r="K102" s="24"/>
      <c r="L102" s="22" t="str">
        <f t="shared" si="10"/>
        <v/>
      </c>
      <c r="M102" s="23" t="str">
        <f t="shared" si="11"/>
        <v/>
      </c>
      <c r="N102" s="30"/>
      <c r="O102" s="117"/>
    </row>
    <row r="103" spans="1:15" ht="79.900000000000006" customHeight="1">
      <c r="A103" s="33">
        <v>46203</v>
      </c>
      <c r="B103" s="21"/>
      <c r="C103" s="21"/>
      <c r="D103" s="21"/>
      <c r="E103" s="13"/>
      <c r="F103" s="14">
        <v>36</v>
      </c>
      <c r="G103" s="24"/>
      <c r="H103" s="22" t="str">
        <f t="shared" si="8"/>
        <v/>
      </c>
      <c r="I103" s="23" t="str">
        <f t="shared" si="9"/>
        <v/>
      </c>
      <c r="J103" s="24">
        <v>30</v>
      </c>
      <c r="K103" s="24"/>
      <c r="L103" s="22" t="str">
        <f t="shared" si="10"/>
        <v/>
      </c>
      <c r="M103" s="23" t="str">
        <f t="shared" si="11"/>
        <v/>
      </c>
      <c r="N103" s="30"/>
      <c r="O103" s="117"/>
    </row>
    <row r="104" spans="1:15" ht="79.900000000000006" customHeight="1">
      <c r="A104" s="33">
        <v>46204</v>
      </c>
      <c r="B104" s="21"/>
      <c r="C104" s="21"/>
      <c r="D104" s="21"/>
      <c r="E104" s="13"/>
      <c r="F104" s="14">
        <v>36</v>
      </c>
      <c r="G104" s="24"/>
      <c r="H104" s="22" t="str">
        <f t="shared" si="8"/>
        <v/>
      </c>
      <c r="I104" s="23" t="str">
        <f t="shared" si="9"/>
        <v/>
      </c>
      <c r="J104" s="24">
        <v>30</v>
      </c>
      <c r="K104" s="24"/>
      <c r="L104" s="22" t="str">
        <f t="shared" si="10"/>
        <v/>
      </c>
      <c r="M104" s="23" t="str">
        <f t="shared" si="11"/>
        <v/>
      </c>
      <c r="N104" s="30"/>
      <c r="O104" s="117"/>
    </row>
    <row r="105" spans="1:15" ht="79.900000000000006" customHeight="1">
      <c r="A105" s="33">
        <v>46205</v>
      </c>
      <c r="B105" s="21"/>
      <c r="C105" s="21"/>
      <c r="D105" s="21"/>
      <c r="E105" s="13"/>
      <c r="F105" s="14">
        <v>36</v>
      </c>
      <c r="G105" s="24"/>
      <c r="H105" s="22" t="str">
        <f t="shared" si="8"/>
        <v/>
      </c>
      <c r="I105" s="23" t="str">
        <f t="shared" si="9"/>
        <v/>
      </c>
      <c r="J105" s="24">
        <v>30</v>
      </c>
      <c r="K105" s="24"/>
      <c r="L105" s="22" t="str">
        <f t="shared" si="10"/>
        <v/>
      </c>
      <c r="M105" s="23" t="str">
        <f t="shared" si="11"/>
        <v/>
      </c>
      <c r="N105" s="30"/>
      <c r="O105" s="117"/>
    </row>
    <row r="106" spans="1:15" ht="79.900000000000006" customHeight="1">
      <c r="A106" s="33">
        <v>46206</v>
      </c>
      <c r="B106" s="21"/>
      <c r="C106" s="21"/>
      <c r="D106" s="21"/>
      <c r="E106" s="13"/>
      <c r="F106" s="14">
        <v>36</v>
      </c>
      <c r="G106" s="24"/>
      <c r="H106" s="22" t="str">
        <f t="shared" si="8"/>
        <v/>
      </c>
      <c r="I106" s="23" t="str">
        <f t="shared" si="9"/>
        <v/>
      </c>
      <c r="J106" s="24">
        <v>30</v>
      </c>
      <c r="K106" s="24"/>
      <c r="L106" s="22" t="str">
        <f t="shared" si="10"/>
        <v/>
      </c>
      <c r="M106" s="23" t="str">
        <f t="shared" si="11"/>
        <v/>
      </c>
      <c r="N106" s="30"/>
      <c r="O106" s="117"/>
    </row>
    <row r="107" spans="1:15" ht="79.900000000000006" customHeight="1">
      <c r="A107" s="20">
        <v>46209</v>
      </c>
      <c r="B107" s="21"/>
      <c r="C107" s="21"/>
      <c r="D107" s="21"/>
      <c r="E107" s="13"/>
      <c r="F107" s="14">
        <v>36</v>
      </c>
      <c r="G107" s="24"/>
      <c r="H107" s="22" t="str">
        <f t="shared" si="8"/>
        <v/>
      </c>
      <c r="I107" s="23" t="str">
        <f t="shared" si="9"/>
        <v/>
      </c>
      <c r="J107" s="24">
        <v>30</v>
      </c>
      <c r="K107" s="24"/>
      <c r="L107" s="22" t="str">
        <f t="shared" si="10"/>
        <v/>
      </c>
      <c r="M107" s="23" t="str">
        <f t="shared" si="11"/>
        <v/>
      </c>
      <c r="N107" s="30"/>
      <c r="O107" s="117"/>
    </row>
    <row r="108" spans="1:15" ht="79.900000000000006" customHeight="1">
      <c r="A108" s="20">
        <v>46210</v>
      </c>
      <c r="B108" s="21"/>
      <c r="C108" s="21"/>
      <c r="D108" s="21"/>
      <c r="E108" s="13"/>
      <c r="F108" s="14">
        <v>36</v>
      </c>
      <c r="G108" s="24"/>
      <c r="H108" s="22" t="str">
        <f t="shared" si="8"/>
        <v/>
      </c>
      <c r="I108" s="23" t="str">
        <f t="shared" si="9"/>
        <v/>
      </c>
      <c r="J108" s="24">
        <v>30</v>
      </c>
      <c r="K108" s="24"/>
      <c r="L108" s="22" t="str">
        <f t="shared" si="10"/>
        <v/>
      </c>
      <c r="M108" s="23" t="str">
        <f t="shared" si="11"/>
        <v/>
      </c>
      <c r="N108" s="30"/>
      <c r="O108" s="117"/>
    </row>
    <row r="109" spans="1:15" ht="79.900000000000006" customHeight="1">
      <c r="A109" s="20">
        <v>46211</v>
      </c>
      <c r="B109" s="21"/>
      <c r="C109" s="21"/>
      <c r="D109" s="21"/>
      <c r="E109" s="13"/>
      <c r="F109" s="14">
        <v>36</v>
      </c>
      <c r="G109" s="24"/>
      <c r="H109" s="22" t="str">
        <f t="shared" si="8"/>
        <v/>
      </c>
      <c r="I109" s="23" t="str">
        <f t="shared" si="9"/>
        <v/>
      </c>
      <c r="J109" s="24">
        <v>30</v>
      </c>
      <c r="K109" s="24"/>
      <c r="L109" s="22" t="str">
        <f t="shared" si="10"/>
        <v/>
      </c>
      <c r="M109" s="23" t="str">
        <f t="shared" si="11"/>
        <v/>
      </c>
      <c r="N109" s="30"/>
      <c r="O109" s="117"/>
    </row>
    <row r="110" spans="1:15" ht="79.900000000000006" customHeight="1">
      <c r="A110" s="20">
        <v>46212</v>
      </c>
      <c r="B110" s="21"/>
      <c r="C110" s="21"/>
      <c r="D110" s="21"/>
      <c r="E110" s="13"/>
      <c r="F110" s="14">
        <v>36</v>
      </c>
      <c r="G110" s="24"/>
      <c r="H110" s="22" t="str">
        <f t="shared" si="8"/>
        <v/>
      </c>
      <c r="I110" s="23" t="str">
        <f t="shared" si="9"/>
        <v/>
      </c>
      <c r="J110" s="24">
        <v>30</v>
      </c>
      <c r="K110" s="24"/>
      <c r="L110" s="22" t="str">
        <f t="shared" si="10"/>
        <v/>
      </c>
      <c r="M110" s="23" t="str">
        <f t="shared" si="11"/>
        <v/>
      </c>
      <c r="N110" s="30"/>
      <c r="O110" s="117"/>
    </row>
    <row r="111" spans="1:15" ht="79.900000000000006" customHeight="1">
      <c r="A111" s="20">
        <v>46213</v>
      </c>
      <c r="B111" s="21"/>
      <c r="C111" s="21"/>
      <c r="D111" s="21"/>
      <c r="E111" s="13"/>
      <c r="F111" s="14">
        <v>36</v>
      </c>
      <c r="G111" s="24"/>
      <c r="H111" s="22" t="str">
        <f t="shared" si="8"/>
        <v/>
      </c>
      <c r="I111" s="23" t="str">
        <f t="shared" si="9"/>
        <v/>
      </c>
      <c r="J111" s="24">
        <v>30</v>
      </c>
      <c r="K111" s="24"/>
      <c r="L111" s="22" t="str">
        <f t="shared" si="10"/>
        <v/>
      </c>
      <c r="M111" s="23" t="str">
        <f t="shared" si="11"/>
        <v/>
      </c>
      <c r="N111" s="30"/>
      <c r="O111" s="117"/>
    </row>
    <row r="112" spans="1:15" ht="79.900000000000006" customHeight="1">
      <c r="A112" s="33">
        <v>46216</v>
      </c>
      <c r="B112" s="21"/>
      <c r="C112" s="21"/>
      <c r="D112" s="21"/>
      <c r="E112" s="13"/>
      <c r="F112" s="14">
        <v>36</v>
      </c>
      <c r="G112" s="24"/>
      <c r="H112" s="22" t="str">
        <f t="shared" si="8"/>
        <v/>
      </c>
      <c r="I112" s="23" t="str">
        <f t="shared" si="9"/>
        <v/>
      </c>
      <c r="J112" s="24">
        <v>30</v>
      </c>
      <c r="K112" s="24"/>
      <c r="L112" s="22" t="str">
        <f t="shared" si="10"/>
        <v/>
      </c>
      <c r="M112" s="23" t="str">
        <f t="shared" si="11"/>
        <v/>
      </c>
      <c r="N112" s="30"/>
      <c r="O112" s="117"/>
    </row>
    <row r="113" spans="1:15" ht="79.900000000000006" customHeight="1">
      <c r="A113" s="33">
        <v>46217</v>
      </c>
      <c r="B113" s="21"/>
      <c r="C113" s="21"/>
      <c r="D113" s="21"/>
      <c r="E113" s="13"/>
      <c r="F113" s="14">
        <v>36</v>
      </c>
      <c r="G113" s="24"/>
      <c r="H113" s="22" t="str">
        <f t="shared" si="8"/>
        <v/>
      </c>
      <c r="I113" s="23" t="str">
        <f t="shared" si="9"/>
        <v/>
      </c>
      <c r="J113" s="24">
        <v>30</v>
      </c>
      <c r="K113" s="24"/>
      <c r="L113" s="22" t="str">
        <f t="shared" si="10"/>
        <v/>
      </c>
      <c r="M113" s="23" t="str">
        <f t="shared" si="11"/>
        <v/>
      </c>
      <c r="N113" s="30"/>
      <c r="O113" s="117"/>
    </row>
    <row r="114" spans="1:15" ht="79.900000000000006" customHeight="1">
      <c r="A114" s="33">
        <v>46218</v>
      </c>
      <c r="B114" s="21"/>
      <c r="C114" s="21"/>
      <c r="D114" s="21"/>
      <c r="E114" s="13"/>
      <c r="F114" s="14">
        <v>36</v>
      </c>
      <c r="G114" s="24"/>
      <c r="H114" s="22" t="str">
        <f t="shared" si="8"/>
        <v/>
      </c>
      <c r="I114" s="23" t="str">
        <f t="shared" si="9"/>
        <v/>
      </c>
      <c r="J114" s="24">
        <v>30</v>
      </c>
      <c r="K114" s="24"/>
      <c r="L114" s="22" t="str">
        <f t="shared" si="10"/>
        <v/>
      </c>
      <c r="M114" s="23" t="str">
        <f t="shared" si="11"/>
        <v/>
      </c>
      <c r="N114" s="30"/>
      <c r="O114" s="117"/>
    </row>
    <row r="115" spans="1:15" ht="79.900000000000006" customHeight="1">
      <c r="A115" s="33">
        <v>46219</v>
      </c>
      <c r="B115" s="21"/>
      <c r="C115" s="21"/>
      <c r="D115" s="21"/>
      <c r="E115" s="13"/>
      <c r="F115" s="14">
        <v>36</v>
      </c>
      <c r="G115" s="24"/>
      <c r="H115" s="22" t="str">
        <f t="shared" si="8"/>
        <v/>
      </c>
      <c r="I115" s="23" t="str">
        <f t="shared" si="9"/>
        <v/>
      </c>
      <c r="J115" s="24">
        <v>30</v>
      </c>
      <c r="K115" s="24"/>
      <c r="L115" s="22" t="str">
        <f t="shared" si="10"/>
        <v/>
      </c>
      <c r="M115" s="23" t="str">
        <f t="shared" si="11"/>
        <v/>
      </c>
      <c r="N115" s="30"/>
      <c r="O115" s="117"/>
    </row>
    <row r="116" spans="1:15" ht="79.900000000000006" customHeight="1">
      <c r="A116" s="33">
        <v>46220</v>
      </c>
      <c r="B116" s="21"/>
      <c r="C116" s="21"/>
      <c r="D116" s="21"/>
      <c r="E116" s="13"/>
      <c r="F116" s="14">
        <v>36</v>
      </c>
      <c r="G116" s="24"/>
      <c r="H116" s="22" t="str">
        <f t="shared" si="8"/>
        <v/>
      </c>
      <c r="I116" s="23" t="str">
        <f t="shared" si="9"/>
        <v/>
      </c>
      <c r="J116" s="24">
        <v>30</v>
      </c>
      <c r="K116" s="24"/>
      <c r="L116" s="22" t="str">
        <f t="shared" si="10"/>
        <v/>
      </c>
      <c r="M116" s="23" t="str">
        <f t="shared" si="11"/>
        <v/>
      </c>
      <c r="N116" s="30"/>
      <c r="O116" s="117"/>
    </row>
    <row r="117" spans="1:15" ht="79.900000000000006" customHeight="1">
      <c r="A117" s="20">
        <v>46224</v>
      </c>
      <c r="B117" s="21"/>
      <c r="C117" s="21"/>
      <c r="D117" s="21"/>
      <c r="E117" s="13"/>
      <c r="F117" s="14">
        <v>36</v>
      </c>
      <c r="G117" s="24"/>
      <c r="H117" s="22" t="str">
        <f t="shared" si="8"/>
        <v/>
      </c>
      <c r="I117" s="23" t="str">
        <f t="shared" si="9"/>
        <v/>
      </c>
      <c r="J117" s="24">
        <v>30</v>
      </c>
      <c r="K117" s="24"/>
      <c r="L117" s="22" t="str">
        <f t="shared" si="10"/>
        <v/>
      </c>
      <c r="M117" s="23" t="str">
        <f t="shared" si="11"/>
        <v/>
      </c>
      <c r="N117" s="30"/>
      <c r="O117" s="117"/>
    </row>
    <row r="118" spans="1:15" ht="79.900000000000006" customHeight="1">
      <c r="A118" s="20">
        <v>46225</v>
      </c>
      <c r="B118" s="21"/>
      <c r="C118" s="21"/>
      <c r="D118" s="21"/>
      <c r="E118" s="13"/>
      <c r="F118" s="14">
        <v>36</v>
      </c>
      <c r="G118" s="24"/>
      <c r="H118" s="22" t="str">
        <f t="shared" si="8"/>
        <v/>
      </c>
      <c r="I118" s="23" t="str">
        <f t="shared" si="9"/>
        <v/>
      </c>
      <c r="J118" s="24">
        <v>30</v>
      </c>
      <c r="K118" s="24"/>
      <c r="L118" s="22" t="str">
        <f t="shared" si="10"/>
        <v/>
      </c>
      <c r="M118" s="23" t="str">
        <f t="shared" si="11"/>
        <v/>
      </c>
      <c r="N118" s="30"/>
      <c r="O118" s="117"/>
    </row>
    <row r="119" spans="1:15" ht="79.900000000000006" customHeight="1">
      <c r="A119" s="20">
        <v>46226</v>
      </c>
      <c r="B119" s="21"/>
      <c r="C119" s="21"/>
      <c r="D119" s="21"/>
      <c r="E119" s="13"/>
      <c r="F119" s="14">
        <v>36</v>
      </c>
      <c r="G119" s="24"/>
      <c r="H119" s="22" t="str">
        <f t="shared" si="8"/>
        <v/>
      </c>
      <c r="I119" s="23" t="str">
        <f t="shared" si="9"/>
        <v/>
      </c>
      <c r="J119" s="24">
        <v>30</v>
      </c>
      <c r="K119" s="24"/>
      <c r="L119" s="22" t="str">
        <f t="shared" si="10"/>
        <v/>
      </c>
      <c r="M119" s="23" t="str">
        <f t="shared" si="11"/>
        <v/>
      </c>
      <c r="N119" s="30"/>
      <c r="O119" s="117"/>
    </row>
    <row r="120" spans="1:15" ht="79.900000000000006" customHeight="1">
      <c r="A120" s="20">
        <v>46227</v>
      </c>
      <c r="B120" s="21"/>
      <c r="C120" s="21"/>
      <c r="D120" s="21"/>
      <c r="E120" s="13"/>
      <c r="F120" s="14">
        <v>36</v>
      </c>
      <c r="G120" s="24"/>
      <c r="H120" s="22" t="str">
        <f t="shared" si="8"/>
        <v/>
      </c>
      <c r="I120" s="23" t="str">
        <f t="shared" si="9"/>
        <v/>
      </c>
      <c r="J120" s="24">
        <v>30</v>
      </c>
      <c r="K120" s="24"/>
      <c r="L120" s="22" t="str">
        <f t="shared" si="10"/>
        <v/>
      </c>
      <c r="M120" s="23" t="str">
        <f t="shared" si="11"/>
        <v/>
      </c>
      <c r="N120" s="30"/>
      <c r="O120" s="117"/>
    </row>
    <row r="121" spans="1:15" ht="79.900000000000006" customHeight="1">
      <c r="A121" s="33">
        <v>46230</v>
      </c>
      <c r="B121" s="21"/>
      <c r="C121" s="21"/>
      <c r="D121" s="21"/>
      <c r="E121" s="13"/>
      <c r="F121" s="14">
        <v>36</v>
      </c>
      <c r="G121" s="24"/>
      <c r="H121" s="22" t="str">
        <f t="shared" si="8"/>
        <v/>
      </c>
      <c r="I121" s="23" t="str">
        <f t="shared" si="9"/>
        <v/>
      </c>
      <c r="J121" s="24">
        <v>30</v>
      </c>
      <c r="K121" s="24"/>
      <c r="L121" s="22" t="str">
        <f t="shared" si="10"/>
        <v/>
      </c>
      <c r="M121" s="23" t="str">
        <f t="shared" si="11"/>
        <v/>
      </c>
      <c r="N121" s="30"/>
      <c r="O121" s="117"/>
    </row>
    <row r="122" spans="1:15" ht="79.900000000000006" customHeight="1">
      <c r="A122" s="33">
        <v>46231</v>
      </c>
      <c r="B122" s="21"/>
      <c r="C122" s="21"/>
      <c r="D122" s="21"/>
      <c r="E122" s="13"/>
      <c r="F122" s="14">
        <v>36</v>
      </c>
      <c r="G122" s="24"/>
      <c r="H122" s="22" t="str">
        <f t="shared" si="8"/>
        <v/>
      </c>
      <c r="I122" s="23" t="str">
        <f t="shared" si="9"/>
        <v/>
      </c>
      <c r="J122" s="24">
        <v>30</v>
      </c>
      <c r="K122" s="24"/>
      <c r="L122" s="22" t="str">
        <f t="shared" si="10"/>
        <v/>
      </c>
      <c r="M122" s="23" t="str">
        <f t="shared" si="11"/>
        <v/>
      </c>
      <c r="N122" s="30"/>
      <c r="O122" s="117"/>
    </row>
    <row r="123" spans="1:15" ht="79.900000000000006" customHeight="1">
      <c r="A123" s="33">
        <v>46232</v>
      </c>
      <c r="B123" s="21"/>
      <c r="C123" s="21"/>
      <c r="D123" s="21"/>
      <c r="E123" s="13"/>
      <c r="F123" s="14">
        <v>36</v>
      </c>
      <c r="G123" s="24"/>
      <c r="H123" s="22" t="str">
        <f t="shared" si="8"/>
        <v/>
      </c>
      <c r="I123" s="23" t="str">
        <f t="shared" si="9"/>
        <v/>
      </c>
      <c r="J123" s="24">
        <v>30</v>
      </c>
      <c r="K123" s="24"/>
      <c r="L123" s="22" t="str">
        <f t="shared" si="10"/>
        <v/>
      </c>
      <c r="M123" s="23" t="str">
        <f t="shared" si="11"/>
        <v/>
      </c>
      <c r="N123" s="30"/>
      <c r="O123" s="117"/>
    </row>
    <row r="124" spans="1:15" ht="79.900000000000006" customHeight="1">
      <c r="A124" s="33">
        <v>46233</v>
      </c>
      <c r="B124" s="21"/>
      <c r="C124" s="21"/>
      <c r="D124" s="21"/>
      <c r="E124" s="13"/>
      <c r="F124" s="14">
        <v>36</v>
      </c>
      <c r="G124" s="24"/>
      <c r="H124" s="22" t="str">
        <f t="shared" si="8"/>
        <v/>
      </c>
      <c r="I124" s="23" t="str">
        <f t="shared" si="9"/>
        <v/>
      </c>
      <c r="J124" s="24">
        <v>30</v>
      </c>
      <c r="K124" s="24"/>
      <c r="L124" s="22" t="str">
        <f t="shared" si="10"/>
        <v/>
      </c>
      <c r="M124" s="23" t="str">
        <f t="shared" si="11"/>
        <v/>
      </c>
      <c r="N124" s="30"/>
      <c r="O124" s="117"/>
    </row>
    <row r="125" spans="1:15" ht="79.900000000000006" customHeight="1">
      <c r="A125" s="33">
        <v>46234</v>
      </c>
      <c r="B125" s="21"/>
      <c r="C125" s="21"/>
      <c r="D125" s="21"/>
      <c r="E125" s="13"/>
      <c r="F125" s="14">
        <v>36</v>
      </c>
      <c r="G125" s="24"/>
      <c r="H125" s="22" t="str">
        <f t="shared" si="8"/>
        <v/>
      </c>
      <c r="I125" s="23" t="str">
        <f t="shared" si="9"/>
        <v/>
      </c>
      <c r="J125" s="24">
        <v>30</v>
      </c>
      <c r="K125" s="24"/>
      <c r="L125" s="22" t="str">
        <f t="shared" si="10"/>
        <v/>
      </c>
      <c r="M125" s="23" t="str">
        <f t="shared" si="11"/>
        <v/>
      </c>
      <c r="N125" s="30"/>
      <c r="O125" s="117"/>
    </row>
    <row r="126" spans="1:15" ht="79.900000000000006" customHeight="1">
      <c r="A126" s="20">
        <v>46237</v>
      </c>
      <c r="B126" s="21"/>
      <c r="C126" s="21"/>
      <c r="D126" s="21"/>
      <c r="E126" s="13"/>
      <c r="F126" s="14">
        <v>36</v>
      </c>
      <c r="G126" s="24"/>
      <c r="H126" s="22" t="str">
        <f t="shared" si="8"/>
        <v/>
      </c>
      <c r="I126" s="23" t="str">
        <f t="shared" si="9"/>
        <v/>
      </c>
      <c r="J126" s="24">
        <v>30</v>
      </c>
      <c r="K126" s="24"/>
      <c r="L126" s="22" t="str">
        <f t="shared" si="10"/>
        <v/>
      </c>
      <c r="M126" s="23" t="str">
        <f t="shared" si="11"/>
        <v/>
      </c>
      <c r="N126" s="30"/>
      <c r="O126" s="117"/>
    </row>
    <row r="127" spans="1:15" ht="79.900000000000006" customHeight="1">
      <c r="A127" s="20">
        <v>46238</v>
      </c>
      <c r="B127" s="21"/>
      <c r="C127" s="21"/>
      <c r="D127" s="21"/>
      <c r="E127" s="13"/>
      <c r="F127" s="14">
        <v>36</v>
      </c>
      <c r="G127" s="24"/>
      <c r="H127" s="22" t="str">
        <f t="shared" si="8"/>
        <v/>
      </c>
      <c r="I127" s="23" t="str">
        <f t="shared" si="9"/>
        <v/>
      </c>
      <c r="J127" s="24">
        <v>30</v>
      </c>
      <c r="K127" s="24"/>
      <c r="L127" s="22" t="str">
        <f t="shared" si="10"/>
        <v/>
      </c>
      <c r="M127" s="23" t="str">
        <f t="shared" si="11"/>
        <v/>
      </c>
      <c r="N127" s="30"/>
      <c r="O127" s="117"/>
    </row>
    <row r="128" spans="1:15" ht="79.900000000000006" customHeight="1">
      <c r="A128" s="20">
        <v>46239</v>
      </c>
      <c r="B128" s="21"/>
      <c r="C128" s="21"/>
      <c r="D128" s="21"/>
      <c r="E128" s="13"/>
      <c r="F128" s="14">
        <v>36</v>
      </c>
      <c r="G128" s="24"/>
      <c r="H128" s="22" t="str">
        <f t="shared" si="8"/>
        <v/>
      </c>
      <c r="I128" s="23" t="str">
        <f t="shared" si="9"/>
        <v/>
      </c>
      <c r="J128" s="24">
        <v>30</v>
      </c>
      <c r="K128" s="24"/>
      <c r="L128" s="22" t="str">
        <f t="shared" si="10"/>
        <v/>
      </c>
      <c r="M128" s="23" t="str">
        <f t="shared" si="11"/>
        <v/>
      </c>
      <c r="N128" s="30"/>
      <c r="O128" s="117"/>
    </row>
    <row r="129" spans="1:15" ht="79.900000000000006" customHeight="1">
      <c r="A129" s="20">
        <v>46240</v>
      </c>
      <c r="B129" s="21"/>
      <c r="C129" s="21"/>
      <c r="D129" s="21"/>
      <c r="E129" s="13"/>
      <c r="F129" s="14">
        <v>36</v>
      </c>
      <c r="G129" s="24"/>
      <c r="H129" s="22" t="str">
        <f t="shared" si="8"/>
        <v/>
      </c>
      <c r="I129" s="23" t="str">
        <f t="shared" si="9"/>
        <v/>
      </c>
      <c r="J129" s="24">
        <v>30</v>
      </c>
      <c r="K129" s="24"/>
      <c r="L129" s="22" t="str">
        <f t="shared" si="10"/>
        <v/>
      </c>
      <c r="M129" s="23" t="str">
        <f t="shared" si="11"/>
        <v/>
      </c>
      <c r="N129" s="30"/>
      <c r="O129" s="117"/>
    </row>
    <row r="130" spans="1:15" ht="79.900000000000006" customHeight="1">
      <c r="A130" s="33">
        <v>46244</v>
      </c>
      <c r="B130" s="21"/>
      <c r="C130" s="21"/>
      <c r="D130" s="21"/>
      <c r="E130" s="13"/>
      <c r="F130" s="14">
        <v>36</v>
      </c>
      <c r="G130" s="24"/>
      <c r="H130" s="22" t="str">
        <f t="shared" si="8"/>
        <v/>
      </c>
      <c r="I130" s="23" t="str">
        <f t="shared" si="9"/>
        <v/>
      </c>
      <c r="J130" s="24">
        <v>30</v>
      </c>
      <c r="K130" s="24"/>
      <c r="L130" s="22" t="str">
        <f t="shared" si="10"/>
        <v/>
      </c>
      <c r="M130" s="23" t="str">
        <f t="shared" si="11"/>
        <v/>
      </c>
      <c r="N130" s="30"/>
      <c r="O130" s="117"/>
    </row>
    <row r="131" spans="1:15" ht="79.900000000000006" customHeight="1">
      <c r="A131" s="33">
        <v>46245</v>
      </c>
      <c r="B131" s="21"/>
      <c r="C131" s="21"/>
      <c r="D131" s="21"/>
      <c r="E131" s="13"/>
      <c r="F131" s="14">
        <v>36</v>
      </c>
      <c r="G131" s="24"/>
      <c r="H131" s="22" t="str">
        <f t="shared" si="8"/>
        <v/>
      </c>
      <c r="I131" s="23" t="str">
        <f t="shared" si="9"/>
        <v/>
      </c>
      <c r="J131" s="24">
        <v>30</v>
      </c>
      <c r="K131" s="24"/>
      <c r="L131" s="22" t="str">
        <f t="shared" si="10"/>
        <v/>
      </c>
      <c r="M131" s="23" t="str">
        <f t="shared" si="11"/>
        <v/>
      </c>
      <c r="N131" s="30"/>
      <c r="O131" s="117"/>
    </row>
    <row r="132" spans="1:15" ht="79.900000000000006" customHeight="1">
      <c r="A132" s="33">
        <v>46246</v>
      </c>
      <c r="B132" s="21"/>
      <c r="C132" s="21"/>
      <c r="D132" s="21"/>
      <c r="E132" s="13"/>
      <c r="F132" s="14">
        <v>36</v>
      </c>
      <c r="G132" s="24"/>
      <c r="H132" s="22" t="str">
        <f t="shared" si="8"/>
        <v/>
      </c>
      <c r="I132" s="23" t="str">
        <f t="shared" si="9"/>
        <v/>
      </c>
      <c r="J132" s="24">
        <v>30</v>
      </c>
      <c r="K132" s="24"/>
      <c r="L132" s="22" t="str">
        <f t="shared" si="10"/>
        <v/>
      </c>
      <c r="M132" s="23" t="str">
        <f t="shared" si="11"/>
        <v/>
      </c>
      <c r="N132" s="30"/>
      <c r="O132" s="117"/>
    </row>
    <row r="133" spans="1:15" ht="79.900000000000006" customHeight="1">
      <c r="A133" s="33">
        <v>46247</v>
      </c>
      <c r="B133" s="21"/>
      <c r="C133" s="21"/>
      <c r="D133" s="21"/>
      <c r="E133" s="13"/>
      <c r="F133" s="14">
        <v>36</v>
      </c>
      <c r="G133" s="24"/>
      <c r="H133" s="22" t="str">
        <f t="shared" si="8"/>
        <v/>
      </c>
      <c r="I133" s="23" t="str">
        <f t="shared" si="9"/>
        <v/>
      </c>
      <c r="J133" s="24">
        <v>30</v>
      </c>
      <c r="K133" s="24"/>
      <c r="L133" s="22" t="str">
        <f t="shared" si="10"/>
        <v/>
      </c>
      <c r="M133" s="23" t="str">
        <f t="shared" si="11"/>
        <v/>
      </c>
      <c r="N133" s="30"/>
      <c r="O133" s="117"/>
    </row>
    <row r="134" spans="1:15" ht="79.900000000000006" customHeight="1">
      <c r="A134" s="33">
        <v>46248</v>
      </c>
      <c r="B134" s="21"/>
      <c r="C134" s="21"/>
      <c r="D134" s="21"/>
      <c r="E134" s="13"/>
      <c r="F134" s="14">
        <v>36</v>
      </c>
      <c r="G134" s="24"/>
      <c r="H134" s="22" t="str">
        <f t="shared" ref="H134:H187" si="12">IF(OR(G134=0, G134=""), "", IF(G134&gt;=36, "X", ""))</f>
        <v/>
      </c>
      <c r="I134" s="23" t="str">
        <f t="shared" ref="I134:I187" si="13">IF(OR(G134=0, G134=""), "", IF(G134&lt;36, "X", ""))</f>
        <v/>
      </c>
      <c r="J134" s="24">
        <v>30</v>
      </c>
      <c r="K134" s="24"/>
      <c r="L134" s="22" t="str">
        <f t="shared" ref="L134:L187" si="14">IF(OR(K134=0, K134=""), "", IF(K134&gt;=30, "X", ""))</f>
        <v/>
      </c>
      <c r="M134" s="23" t="str">
        <f t="shared" ref="M134:M187" si="15">IF(OR(K134=0, K134=""), "", IF(K134&lt;30, "X", ""))</f>
        <v/>
      </c>
      <c r="N134" s="30"/>
      <c r="O134" s="117"/>
    </row>
    <row r="135" spans="1:15" ht="79.900000000000006" customHeight="1">
      <c r="A135" s="20">
        <v>46252</v>
      </c>
      <c r="B135" s="21"/>
      <c r="C135" s="21"/>
      <c r="D135" s="21"/>
      <c r="E135" s="13"/>
      <c r="F135" s="14">
        <v>36</v>
      </c>
      <c r="G135" s="24"/>
      <c r="H135" s="22" t="str">
        <f t="shared" si="12"/>
        <v/>
      </c>
      <c r="I135" s="23" t="str">
        <f t="shared" si="13"/>
        <v/>
      </c>
      <c r="J135" s="24">
        <v>30</v>
      </c>
      <c r="K135" s="24"/>
      <c r="L135" s="22" t="str">
        <f t="shared" si="14"/>
        <v/>
      </c>
      <c r="M135" s="23" t="str">
        <f t="shared" si="15"/>
        <v/>
      </c>
      <c r="N135" s="30"/>
      <c r="O135" s="117"/>
    </row>
    <row r="136" spans="1:15" ht="79.900000000000006" customHeight="1">
      <c r="A136" s="20">
        <v>46253</v>
      </c>
      <c r="B136" s="21"/>
      <c r="C136" s="21"/>
      <c r="D136" s="21"/>
      <c r="E136" s="13"/>
      <c r="F136" s="14">
        <v>36</v>
      </c>
      <c r="G136" s="24"/>
      <c r="H136" s="22" t="str">
        <f t="shared" si="12"/>
        <v/>
      </c>
      <c r="I136" s="23" t="str">
        <f t="shared" si="13"/>
        <v/>
      </c>
      <c r="J136" s="24">
        <v>30</v>
      </c>
      <c r="K136" s="24"/>
      <c r="L136" s="22" t="str">
        <f t="shared" si="14"/>
        <v/>
      </c>
      <c r="M136" s="23" t="str">
        <f t="shared" si="15"/>
        <v/>
      </c>
      <c r="N136" s="30"/>
      <c r="O136" s="117"/>
    </row>
    <row r="137" spans="1:15" ht="79.900000000000006" customHeight="1">
      <c r="A137" s="20">
        <v>46254</v>
      </c>
      <c r="B137" s="21"/>
      <c r="C137" s="21"/>
      <c r="D137" s="21"/>
      <c r="E137" s="13"/>
      <c r="F137" s="14">
        <v>36</v>
      </c>
      <c r="G137" s="24"/>
      <c r="H137" s="22" t="str">
        <f t="shared" si="12"/>
        <v/>
      </c>
      <c r="I137" s="23" t="str">
        <f t="shared" si="13"/>
        <v/>
      </c>
      <c r="J137" s="24">
        <v>30</v>
      </c>
      <c r="K137" s="24"/>
      <c r="L137" s="22" t="str">
        <f t="shared" si="14"/>
        <v/>
      </c>
      <c r="M137" s="23" t="str">
        <f t="shared" si="15"/>
        <v/>
      </c>
      <c r="N137" s="30"/>
      <c r="O137" s="117"/>
    </row>
    <row r="138" spans="1:15" ht="79.900000000000006" customHeight="1">
      <c r="A138" s="20">
        <v>46255</v>
      </c>
      <c r="B138" s="21"/>
      <c r="C138" s="21"/>
      <c r="D138" s="21"/>
      <c r="E138" s="13"/>
      <c r="F138" s="14">
        <v>36</v>
      </c>
      <c r="G138" s="24"/>
      <c r="H138" s="22" t="str">
        <f t="shared" si="12"/>
        <v/>
      </c>
      <c r="I138" s="23" t="str">
        <f t="shared" si="13"/>
        <v/>
      </c>
      <c r="J138" s="24">
        <v>30</v>
      </c>
      <c r="K138" s="24"/>
      <c r="L138" s="22" t="str">
        <f t="shared" si="14"/>
        <v/>
      </c>
      <c r="M138" s="23" t="str">
        <f t="shared" si="15"/>
        <v/>
      </c>
      <c r="N138" s="30"/>
      <c r="O138" s="117"/>
    </row>
    <row r="139" spans="1:15" ht="79.900000000000006" customHeight="1">
      <c r="A139" s="33">
        <v>46258</v>
      </c>
      <c r="B139" s="21"/>
      <c r="C139" s="21"/>
      <c r="D139" s="21"/>
      <c r="E139" s="13"/>
      <c r="F139" s="14">
        <v>36</v>
      </c>
      <c r="G139" s="24"/>
      <c r="H139" s="22" t="str">
        <f t="shared" si="12"/>
        <v/>
      </c>
      <c r="I139" s="23" t="str">
        <f t="shared" si="13"/>
        <v/>
      </c>
      <c r="J139" s="24">
        <v>30</v>
      </c>
      <c r="K139" s="24"/>
      <c r="L139" s="22" t="str">
        <f t="shared" si="14"/>
        <v/>
      </c>
      <c r="M139" s="23" t="str">
        <f t="shared" si="15"/>
        <v/>
      </c>
      <c r="N139" s="30"/>
      <c r="O139" s="117"/>
    </row>
    <row r="140" spans="1:15" ht="79.900000000000006" customHeight="1">
      <c r="A140" s="33">
        <v>46259</v>
      </c>
      <c r="B140" s="21"/>
      <c r="C140" s="21"/>
      <c r="D140" s="21"/>
      <c r="E140" s="13"/>
      <c r="F140" s="14">
        <v>36</v>
      </c>
      <c r="G140" s="24"/>
      <c r="H140" s="22" t="str">
        <f t="shared" si="12"/>
        <v/>
      </c>
      <c r="I140" s="23" t="str">
        <f t="shared" si="13"/>
        <v/>
      </c>
      <c r="J140" s="24">
        <v>30</v>
      </c>
      <c r="K140" s="24"/>
      <c r="L140" s="22" t="str">
        <f t="shared" si="14"/>
        <v/>
      </c>
      <c r="M140" s="23" t="str">
        <f t="shared" si="15"/>
        <v/>
      </c>
      <c r="N140" s="30"/>
      <c r="O140" s="117"/>
    </row>
    <row r="141" spans="1:15" ht="79.900000000000006" customHeight="1">
      <c r="A141" s="33">
        <v>46260</v>
      </c>
      <c r="B141" s="21"/>
      <c r="C141" s="21"/>
      <c r="D141" s="21"/>
      <c r="E141" s="13"/>
      <c r="F141" s="14">
        <v>36</v>
      </c>
      <c r="G141" s="24"/>
      <c r="H141" s="22" t="str">
        <f t="shared" si="12"/>
        <v/>
      </c>
      <c r="I141" s="23" t="str">
        <f t="shared" si="13"/>
        <v/>
      </c>
      <c r="J141" s="24">
        <v>30</v>
      </c>
      <c r="K141" s="24"/>
      <c r="L141" s="22" t="str">
        <f t="shared" si="14"/>
        <v/>
      </c>
      <c r="M141" s="23" t="str">
        <f t="shared" si="15"/>
        <v/>
      </c>
      <c r="N141" s="30"/>
      <c r="O141" s="117"/>
    </row>
    <row r="142" spans="1:15" ht="79.900000000000006" customHeight="1">
      <c r="A142" s="33">
        <v>46261</v>
      </c>
      <c r="B142" s="21"/>
      <c r="C142" s="21"/>
      <c r="D142" s="21"/>
      <c r="E142" s="13"/>
      <c r="F142" s="14">
        <v>36</v>
      </c>
      <c r="G142" s="24"/>
      <c r="H142" s="22" t="str">
        <f t="shared" si="12"/>
        <v/>
      </c>
      <c r="I142" s="23" t="str">
        <f t="shared" si="13"/>
        <v/>
      </c>
      <c r="J142" s="24">
        <v>30</v>
      </c>
      <c r="K142" s="24"/>
      <c r="L142" s="22" t="str">
        <f t="shared" si="14"/>
        <v/>
      </c>
      <c r="M142" s="23" t="str">
        <f t="shared" si="15"/>
        <v/>
      </c>
      <c r="N142" s="30"/>
      <c r="O142" s="117"/>
    </row>
    <row r="143" spans="1:15" ht="79.900000000000006" customHeight="1">
      <c r="A143" s="33">
        <v>46262</v>
      </c>
      <c r="B143" s="21"/>
      <c r="C143" s="21"/>
      <c r="D143" s="21"/>
      <c r="E143" s="13"/>
      <c r="F143" s="14">
        <v>36</v>
      </c>
      <c r="G143" s="24"/>
      <c r="H143" s="22" t="str">
        <f t="shared" si="12"/>
        <v/>
      </c>
      <c r="I143" s="23" t="str">
        <f t="shared" si="13"/>
        <v/>
      </c>
      <c r="J143" s="24">
        <v>30</v>
      </c>
      <c r="K143" s="24"/>
      <c r="L143" s="22" t="str">
        <f t="shared" si="14"/>
        <v/>
      </c>
      <c r="M143" s="23" t="str">
        <f t="shared" si="15"/>
        <v/>
      </c>
      <c r="N143" s="30"/>
      <c r="O143" s="117"/>
    </row>
    <row r="144" spans="1:15" ht="79.900000000000006" customHeight="1">
      <c r="A144" s="20">
        <v>46265</v>
      </c>
      <c r="B144" s="21"/>
      <c r="C144" s="21"/>
      <c r="D144" s="21"/>
      <c r="E144" s="13"/>
      <c r="F144" s="14">
        <v>36</v>
      </c>
      <c r="G144" s="24"/>
      <c r="H144" s="22" t="str">
        <f t="shared" si="12"/>
        <v/>
      </c>
      <c r="I144" s="23" t="str">
        <f t="shared" si="13"/>
        <v/>
      </c>
      <c r="J144" s="24">
        <v>30</v>
      </c>
      <c r="K144" s="24"/>
      <c r="L144" s="22" t="str">
        <f t="shared" si="14"/>
        <v/>
      </c>
      <c r="M144" s="23" t="str">
        <f t="shared" si="15"/>
        <v/>
      </c>
      <c r="N144" s="30"/>
      <c r="O144" s="117"/>
    </row>
    <row r="145" spans="1:15" ht="79.900000000000006" customHeight="1">
      <c r="A145" s="20">
        <v>46266</v>
      </c>
      <c r="B145" s="21"/>
      <c r="C145" s="21"/>
      <c r="D145" s="21"/>
      <c r="E145" s="13"/>
      <c r="F145" s="14">
        <v>36</v>
      </c>
      <c r="G145" s="24"/>
      <c r="H145" s="22" t="str">
        <f t="shared" si="12"/>
        <v/>
      </c>
      <c r="I145" s="23" t="str">
        <f t="shared" si="13"/>
        <v/>
      </c>
      <c r="J145" s="24">
        <v>30</v>
      </c>
      <c r="K145" s="24"/>
      <c r="L145" s="22" t="str">
        <f t="shared" si="14"/>
        <v/>
      </c>
      <c r="M145" s="23" t="str">
        <f t="shared" si="15"/>
        <v/>
      </c>
      <c r="N145" s="30"/>
      <c r="O145" s="117"/>
    </row>
    <row r="146" spans="1:15" ht="79.900000000000006" customHeight="1">
      <c r="A146" s="20">
        <v>46267</v>
      </c>
      <c r="B146" s="21"/>
      <c r="C146" s="21"/>
      <c r="D146" s="21"/>
      <c r="E146" s="13"/>
      <c r="F146" s="14">
        <v>36</v>
      </c>
      <c r="G146" s="24"/>
      <c r="H146" s="22" t="str">
        <f t="shared" si="12"/>
        <v/>
      </c>
      <c r="I146" s="23" t="str">
        <f t="shared" si="13"/>
        <v/>
      </c>
      <c r="J146" s="24">
        <v>30</v>
      </c>
      <c r="K146" s="24"/>
      <c r="L146" s="22" t="str">
        <f t="shared" si="14"/>
        <v/>
      </c>
      <c r="M146" s="23" t="str">
        <f t="shared" si="15"/>
        <v/>
      </c>
      <c r="N146" s="30"/>
      <c r="O146" s="117"/>
    </row>
    <row r="147" spans="1:15" ht="79.900000000000006" customHeight="1">
      <c r="A147" s="20">
        <v>46268</v>
      </c>
      <c r="B147" s="21"/>
      <c r="C147" s="21"/>
      <c r="D147" s="21"/>
      <c r="E147" s="13"/>
      <c r="F147" s="14">
        <v>36</v>
      </c>
      <c r="G147" s="24"/>
      <c r="H147" s="22" t="str">
        <f t="shared" si="12"/>
        <v/>
      </c>
      <c r="I147" s="23" t="str">
        <f t="shared" si="13"/>
        <v/>
      </c>
      <c r="J147" s="24">
        <v>30</v>
      </c>
      <c r="K147" s="24"/>
      <c r="L147" s="22" t="str">
        <f t="shared" si="14"/>
        <v/>
      </c>
      <c r="M147" s="23" t="str">
        <f t="shared" si="15"/>
        <v/>
      </c>
      <c r="N147" s="30"/>
      <c r="O147" s="117"/>
    </row>
    <row r="148" spans="1:15" ht="79.900000000000006" customHeight="1">
      <c r="A148" s="20">
        <v>46269</v>
      </c>
      <c r="B148" s="21"/>
      <c r="C148" s="21"/>
      <c r="D148" s="21"/>
      <c r="E148" s="13"/>
      <c r="F148" s="14">
        <v>36</v>
      </c>
      <c r="G148" s="24"/>
      <c r="H148" s="22" t="str">
        <f t="shared" si="12"/>
        <v/>
      </c>
      <c r="I148" s="23" t="str">
        <f t="shared" si="13"/>
        <v/>
      </c>
      <c r="J148" s="24">
        <v>30</v>
      </c>
      <c r="K148" s="24"/>
      <c r="L148" s="22" t="str">
        <f t="shared" si="14"/>
        <v/>
      </c>
      <c r="M148" s="23" t="str">
        <f t="shared" si="15"/>
        <v/>
      </c>
      <c r="N148" s="30"/>
      <c r="O148" s="117"/>
    </row>
    <row r="149" spans="1:15" ht="79.900000000000006" customHeight="1">
      <c r="A149" s="33">
        <v>46272</v>
      </c>
      <c r="B149" s="21"/>
      <c r="C149" s="21"/>
      <c r="D149" s="21"/>
      <c r="E149" s="13"/>
      <c r="F149" s="14">
        <v>36</v>
      </c>
      <c r="G149" s="24"/>
      <c r="H149" s="22" t="str">
        <f t="shared" si="12"/>
        <v/>
      </c>
      <c r="I149" s="23" t="str">
        <f t="shared" si="13"/>
        <v/>
      </c>
      <c r="J149" s="24">
        <v>30</v>
      </c>
      <c r="K149" s="24"/>
      <c r="L149" s="22" t="str">
        <f t="shared" si="14"/>
        <v/>
      </c>
      <c r="M149" s="23" t="str">
        <f t="shared" si="15"/>
        <v/>
      </c>
      <c r="N149" s="30"/>
      <c r="O149" s="117"/>
    </row>
    <row r="150" spans="1:15" ht="79.900000000000006" customHeight="1">
      <c r="A150" s="33">
        <v>46273</v>
      </c>
      <c r="B150" s="21"/>
      <c r="C150" s="21"/>
      <c r="D150" s="21"/>
      <c r="E150" s="13"/>
      <c r="F150" s="14">
        <v>36</v>
      </c>
      <c r="G150" s="24"/>
      <c r="H150" s="22" t="str">
        <f t="shared" si="12"/>
        <v/>
      </c>
      <c r="I150" s="23" t="str">
        <f t="shared" si="13"/>
        <v/>
      </c>
      <c r="J150" s="24">
        <v>30</v>
      </c>
      <c r="K150" s="24"/>
      <c r="L150" s="22" t="str">
        <f t="shared" si="14"/>
        <v/>
      </c>
      <c r="M150" s="23" t="str">
        <f t="shared" si="15"/>
        <v/>
      </c>
      <c r="N150" s="30"/>
      <c r="O150" s="117"/>
    </row>
    <row r="151" spans="1:15" ht="79.900000000000006" customHeight="1">
      <c r="A151" s="33">
        <v>46274</v>
      </c>
      <c r="B151" s="21"/>
      <c r="C151" s="21"/>
      <c r="D151" s="21"/>
      <c r="E151" s="13"/>
      <c r="F151" s="14">
        <v>36</v>
      </c>
      <c r="G151" s="24"/>
      <c r="H151" s="22" t="str">
        <f t="shared" si="12"/>
        <v/>
      </c>
      <c r="I151" s="23" t="str">
        <f t="shared" si="13"/>
        <v/>
      </c>
      <c r="J151" s="24">
        <v>30</v>
      </c>
      <c r="K151" s="24"/>
      <c r="L151" s="22" t="str">
        <f t="shared" si="14"/>
        <v/>
      </c>
      <c r="M151" s="23" t="str">
        <f t="shared" si="15"/>
        <v/>
      </c>
      <c r="N151" s="30"/>
      <c r="O151" s="117"/>
    </row>
    <row r="152" spans="1:15" ht="79.900000000000006" customHeight="1">
      <c r="A152" s="33">
        <v>46275</v>
      </c>
      <c r="B152" s="21"/>
      <c r="C152" s="21"/>
      <c r="D152" s="21"/>
      <c r="E152" s="13"/>
      <c r="F152" s="14">
        <v>36</v>
      </c>
      <c r="G152" s="24"/>
      <c r="H152" s="22" t="str">
        <f t="shared" si="12"/>
        <v/>
      </c>
      <c r="I152" s="23" t="str">
        <f t="shared" si="13"/>
        <v/>
      </c>
      <c r="J152" s="24">
        <v>30</v>
      </c>
      <c r="K152" s="24"/>
      <c r="L152" s="22" t="str">
        <f t="shared" si="14"/>
        <v/>
      </c>
      <c r="M152" s="23" t="str">
        <f t="shared" si="15"/>
        <v/>
      </c>
      <c r="N152" s="30"/>
      <c r="O152" s="117"/>
    </row>
    <row r="153" spans="1:15" ht="79.900000000000006" customHeight="1">
      <c r="A153" s="33">
        <v>46276</v>
      </c>
      <c r="B153" s="21"/>
      <c r="C153" s="21"/>
      <c r="D153" s="21"/>
      <c r="E153" s="13"/>
      <c r="F153" s="14">
        <v>36</v>
      </c>
      <c r="G153" s="24"/>
      <c r="H153" s="22" t="str">
        <f t="shared" si="12"/>
        <v/>
      </c>
      <c r="I153" s="23" t="str">
        <f t="shared" si="13"/>
        <v/>
      </c>
      <c r="J153" s="24">
        <v>30</v>
      </c>
      <c r="K153" s="24"/>
      <c r="L153" s="22" t="str">
        <f t="shared" si="14"/>
        <v/>
      </c>
      <c r="M153" s="23" t="str">
        <f t="shared" si="15"/>
        <v/>
      </c>
      <c r="N153" s="30"/>
      <c r="O153" s="117"/>
    </row>
    <row r="154" spans="1:15" ht="79.900000000000006" customHeight="1">
      <c r="A154" s="20">
        <v>46279</v>
      </c>
      <c r="B154" s="21"/>
      <c r="C154" s="21"/>
      <c r="D154" s="21"/>
      <c r="E154" s="13"/>
      <c r="F154" s="14">
        <v>36</v>
      </c>
      <c r="G154" s="24"/>
      <c r="H154" s="22" t="str">
        <f t="shared" si="12"/>
        <v/>
      </c>
      <c r="I154" s="23" t="str">
        <f t="shared" si="13"/>
        <v/>
      </c>
      <c r="J154" s="24">
        <v>30</v>
      </c>
      <c r="K154" s="24"/>
      <c r="L154" s="22" t="str">
        <f t="shared" si="14"/>
        <v/>
      </c>
      <c r="M154" s="23" t="str">
        <f t="shared" si="15"/>
        <v/>
      </c>
      <c r="N154" s="30"/>
      <c r="O154" s="117"/>
    </row>
    <row r="155" spans="1:15" ht="79.900000000000006" customHeight="1">
      <c r="A155" s="20">
        <v>46280</v>
      </c>
      <c r="B155" s="21"/>
      <c r="C155" s="21"/>
      <c r="D155" s="21"/>
      <c r="E155" s="13"/>
      <c r="F155" s="14">
        <v>36</v>
      </c>
      <c r="G155" s="24"/>
      <c r="H155" s="22" t="str">
        <f t="shared" si="12"/>
        <v/>
      </c>
      <c r="I155" s="23" t="str">
        <f t="shared" si="13"/>
        <v/>
      </c>
      <c r="J155" s="24">
        <v>30</v>
      </c>
      <c r="K155" s="24"/>
      <c r="L155" s="22" t="str">
        <f t="shared" si="14"/>
        <v/>
      </c>
      <c r="M155" s="23" t="str">
        <f t="shared" si="15"/>
        <v/>
      </c>
      <c r="N155" s="30"/>
      <c r="O155" s="117"/>
    </row>
    <row r="156" spans="1:15" ht="79.900000000000006" customHeight="1">
      <c r="A156" s="20">
        <v>46281</v>
      </c>
      <c r="B156" s="21"/>
      <c r="C156" s="21"/>
      <c r="D156" s="21"/>
      <c r="E156" s="13"/>
      <c r="F156" s="14">
        <v>36</v>
      </c>
      <c r="G156" s="24"/>
      <c r="H156" s="22" t="str">
        <f t="shared" si="12"/>
        <v/>
      </c>
      <c r="I156" s="23" t="str">
        <f t="shared" si="13"/>
        <v/>
      </c>
      <c r="J156" s="24">
        <v>30</v>
      </c>
      <c r="K156" s="24"/>
      <c r="L156" s="22" t="str">
        <f t="shared" si="14"/>
        <v/>
      </c>
      <c r="M156" s="23" t="str">
        <f t="shared" si="15"/>
        <v/>
      </c>
      <c r="N156" s="30"/>
      <c r="O156" s="117"/>
    </row>
    <row r="157" spans="1:15" ht="79.900000000000006" customHeight="1">
      <c r="A157" s="20">
        <v>46282</v>
      </c>
      <c r="B157" s="21"/>
      <c r="C157" s="21"/>
      <c r="D157" s="21"/>
      <c r="E157" s="13"/>
      <c r="F157" s="14">
        <v>36</v>
      </c>
      <c r="G157" s="24"/>
      <c r="H157" s="22" t="str">
        <f t="shared" si="12"/>
        <v/>
      </c>
      <c r="I157" s="23" t="str">
        <f t="shared" si="13"/>
        <v/>
      </c>
      <c r="J157" s="24">
        <v>30</v>
      </c>
      <c r="K157" s="24"/>
      <c r="L157" s="22" t="str">
        <f t="shared" si="14"/>
        <v/>
      </c>
      <c r="M157" s="23" t="str">
        <f t="shared" si="15"/>
        <v/>
      </c>
      <c r="N157" s="30"/>
      <c r="O157" s="117"/>
    </row>
    <row r="158" spans="1:15" ht="79.900000000000006" customHeight="1">
      <c r="A158" s="20">
        <v>46283</v>
      </c>
      <c r="B158" s="21"/>
      <c r="C158" s="21"/>
      <c r="D158" s="21"/>
      <c r="E158" s="13"/>
      <c r="F158" s="14">
        <v>36</v>
      </c>
      <c r="G158" s="24"/>
      <c r="H158" s="22" t="str">
        <f t="shared" si="12"/>
        <v/>
      </c>
      <c r="I158" s="23" t="str">
        <f t="shared" si="13"/>
        <v/>
      </c>
      <c r="J158" s="24">
        <v>30</v>
      </c>
      <c r="K158" s="24"/>
      <c r="L158" s="22" t="str">
        <f t="shared" si="14"/>
        <v/>
      </c>
      <c r="M158" s="23" t="str">
        <f t="shared" si="15"/>
        <v/>
      </c>
      <c r="N158" s="30"/>
      <c r="O158" s="117"/>
    </row>
    <row r="159" spans="1:15" ht="79.900000000000006" customHeight="1">
      <c r="A159" s="33">
        <v>46286</v>
      </c>
      <c r="B159" s="21"/>
      <c r="C159" s="21"/>
      <c r="D159" s="21"/>
      <c r="E159" s="13"/>
      <c r="F159" s="14">
        <v>36</v>
      </c>
      <c r="G159" s="24"/>
      <c r="H159" s="22" t="str">
        <f t="shared" si="12"/>
        <v/>
      </c>
      <c r="I159" s="23" t="str">
        <f t="shared" si="13"/>
        <v/>
      </c>
      <c r="J159" s="24">
        <v>30</v>
      </c>
      <c r="K159" s="24"/>
      <c r="L159" s="22" t="str">
        <f t="shared" si="14"/>
        <v/>
      </c>
      <c r="M159" s="23" t="str">
        <f t="shared" si="15"/>
        <v/>
      </c>
      <c r="N159" s="30"/>
      <c r="O159" s="117"/>
    </row>
    <row r="160" spans="1:15" ht="79.900000000000006" customHeight="1">
      <c r="A160" s="33">
        <v>46287</v>
      </c>
      <c r="B160" s="21"/>
      <c r="C160" s="21"/>
      <c r="D160" s="21"/>
      <c r="E160" s="13"/>
      <c r="F160" s="14">
        <v>36</v>
      </c>
      <c r="G160" s="24"/>
      <c r="H160" s="22" t="str">
        <f t="shared" si="12"/>
        <v/>
      </c>
      <c r="I160" s="23" t="str">
        <f t="shared" si="13"/>
        <v/>
      </c>
      <c r="J160" s="24">
        <v>30</v>
      </c>
      <c r="K160" s="24"/>
      <c r="L160" s="22" t="str">
        <f t="shared" si="14"/>
        <v/>
      </c>
      <c r="M160" s="23" t="str">
        <f t="shared" si="15"/>
        <v/>
      </c>
      <c r="N160" s="30"/>
      <c r="O160" s="117"/>
    </row>
    <row r="161" spans="1:15" ht="79.900000000000006" customHeight="1">
      <c r="A161" s="33">
        <v>46288</v>
      </c>
      <c r="B161" s="21"/>
      <c r="C161" s="21"/>
      <c r="D161" s="21"/>
      <c r="E161" s="13"/>
      <c r="F161" s="14">
        <v>36</v>
      </c>
      <c r="G161" s="24"/>
      <c r="H161" s="22" t="str">
        <f t="shared" si="12"/>
        <v/>
      </c>
      <c r="I161" s="23" t="str">
        <f t="shared" si="13"/>
        <v/>
      </c>
      <c r="J161" s="24">
        <v>30</v>
      </c>
      <c r="K161" s="24"/>
      <c r="L161" s="22" t="str">
        <f t="shared" si="14"/>
        <v/>
      </c>
      <c r="M161" s="23" t="str">
        <f t="shared" si="15"/>
        <v/>
      </c>
      <c r="N161" s="30"/>
      <c r="O161" s="117"/>
    </row>
    <row r="162" spans="1:15" ht="79.900000000000006" customHeight="1">
      <c r="A162" s="33">
        <v>46289</v>
      </c>
      <c r="B162" s="21"/>
      <c r="C162" s="21"/>
      <c r="D162" s="21"/>
      <c r="E162" s="13"/>
      <c r="F162" s="14">
        <v>36</v>
      </c>
      <c r="G162" s="24"/>
      <c r="H162" s="22" t="str">
        <f t="shared" si="12"/>
        <v/>
      </c>
      <c r="I162" s="23" t="str">
        <f t="shared" si="13"/>
        <v/>
      </c>
      <c r="J162" s="24">
        <v>30</v>
      </c>
      <c r="K162" s="24"/>
      <c r="L162" s="22" t="str">
        <f t="shared" si="14"/>
        <v/>
      </c>
      <c r="M162" s="23" t="str">
        <f t="shared" si="15"/>
        <v/>
      </c>
      <c r="N162" s="30"/>
      <c r="O162" s="117"/>
    </row>
    <row r="163" spans="1:15" ht="79.900000000000006" customHeight="1">
      <c r="A163" s="33">
        <v>46290</v>
      </c>
      <c r="B163" s="21"/>
      <c r="C163" s="21"/>
      <c r="D163" s="21"/>
      <c r="E163" s="13"/>
      <c r="F163" s="14">
        <v>36</v>
      </c>
      <c r="G163" s="24"/>
      <c r="H163" s="22" t="str">
        <f t="shared" si="12"/>
        <v/>
      </c>
      <c r="I163" s="23" t="str">
        <f t="shared" si="13"/>
        <v/>
      </c>
      <c r="J163" s="24">
        <v>30</v>
      </c>
      <c r="K163" s="24"/>
      <c r="L163" s="22" t="str">
        <f t="shared" si="14"/>
        <v/>
      </c>
      <c r="M163" s="23" t="str">
        <f t="shared" si="15"/>
        <v/>
      </c>
      <c r="N163" s="30"/>
      <c r="O163" s="117"/>
    </row>
    <row r="164" spans="1:15" ht="79.900000000000006" customHeight="1">
      <c r="A164" s="20">
        <v>46293</v>
      </c>
      <c r="B164" s="21"/>
      <c r="C164" s="21"/>
      <c r="D164" s="21"/>
      <c r="E164" s="13"/>
      <c r="F164" s="14">
        <v>36</v>
      </c>
      <c r="G164" s="24"/>
      <c r="H164" s="22" t="str">
        <f t="shared" si="12"/>
        <v/>
      </c>
      <c r="I164" s="23" t="str">
        <f t="shared" si="13"/>
        <v/>
      </c>
      <c r="J164" s="24">
        <v>30</v>
      </c>
      <c r="K164" s="24"/>
      <c r="L164" s="22" t="str">
        <f t="shared" si="14"/>
        <v/>
      </c>
      <c r="M164" s="23" t="str">
        <f t="shared" si="15"/>
        <v/>
      </c>
      <c r="N164" s="30"/>
      <c r="O164" s="117"/>
    </row>
    <row r="165" spans="1:15" ht="79.900000000000006" customHeight="1">
      <c r="A165" s="20">
        <v>46294</v>
      </c>
      <c r="B165" s="21"/>
      <c r="C165" s="21"/>
      <c r="D165" s="21"/>
      <c r="E165" s="13"/>
      <c r="F165" s="14">
        <v>36</v>
      </c>
      <c r="G165" s="24"/>
      <c r="H165" s="22" t="str">
        <f t="shared" si="12"/>
        <v/>
      </c>
      <c r="I165" s="23" t="str">
        <f t="shared" si="13"/>
        <v/>
      </c>
      <c r="J165" s="24">
        <v>30</v>
      </c>
      <c r="K165" s="24"/>
      <c r="L165" s="22" t="str">
        <f t="shared" si="14"/>
        <v/>
      </c>
      <c r="M165" s="23" t="str">
        <f t="shared" si="15"/>
        <v/>
      </c>
      <c r="N165" s="30"/>
      <c r="O165" s="117"/>
    </row>
    <row r="166" spans="1:15" ht="79.900000000000006" customHeight="1">
      <c r="A166" s="20">
        <v>46295</v>
      </c>
      <c r="B166" s="21"/>
      <c r="C166" s="21"/>
      <c r="D166" s="21"/>
      <c r="E166" s="13"/>
      <c r="F166" s="14">
        <v>36</v>
      </c>
      <c r="G166" s="24"/>
      <c r="H166" s="22" t="str">
        <f t="shared" si="12"/>
        <v/>
      </c>
      <c r="I166" s="23" t="str">
        <f t="shared" si="13"/>
        <v/>
      </c>
      <c r="J166" s="24">
        <v>30</v>
      </c>
      <c r="K166" s="24"/>
      <c r="L166" s="22" t="str">
        <f t="shared" si="14"/>
        <v/>
      </c>
      <c r="M166" s="23" t="str">
        <f t="shared" si="15"/>
        <v/>
      </c>
      <c r="N166" s="30"/>
      <c r="O166" s="117"/>
    </row>
    <row r="167" spans="1:15" ht="79.900000000000006" customHeight="1">
      <c r="A167" s="20">
        <v>46296</v>
      </c>
      <c r="B167" s="21"/>
      <c r="C167" s="21"/>
      <c r="D167" s="21"/>
      <c r="E167" s="13"/>
      <c r="F167" s="14">
        <v>36</v>
      </c>
      <c r="G167" s="24"/>
      <c r="H167" s="22" t="str">
        <f t="shared" si="12"/>
        <v/>
      </c>
      <c r="I167" s="23" t="str">
        <f t="shared" si="13"/>
        <v/>
      </c>
      <c r="J167" s="24">
        <v>30</v>
      </c>
      <c r="K167" s="24"/>
      <c r="L167" s="22" t="str">
        <f t="shared" si="14"/>
        <v/>
      </c>
      <c r="M167" s="23" t="str">
        <f t="shared" si="15"/>
        <v/>
      </c>
      <c r="N167" s="30"/>
      <c r="O167" s="117"/>
    </row>
    <row r="168" spans="1:15" ht="79.900000000000006" customHeight="1">
      <c r="A168" s="20">
        <v>46297</v>
      </c>
      <c r="B168" s="21"/>
      <c r="C168" s="21"/>
      <c r="D168" s="21"/>
      <c r="E168" s="13"/>
      <c r="F168" s="14">
        <v>36</v>
      </c>
      <c r="G168" s="24"/>
      <c r="H168" s="22" t="str">
        <f t="shared" si="12"/>
        <v/>
      </c>
      <c r="I168" s="23" t="str">
        <f t="shared" si="13"/>
        <v/>
      </c>
      <c r="J168" s="24">
        <v>30</v>
      </c>
      <c r="K168" s="24"/>
      <c r="L168" s="22" t="str">
        <f t="shared" si="14"/>
        <v/>
      </c>
      <c r="M168" s="23" t="str">
        <f t="shared" si="15"/>
        <v/>
      </c>
      <c r="N168" s="30"/>
      <c r="O168" s="117"/>
    </row>
    <row r="169" spans="1:15" ht="79.900000000000006" customHeight="1">
      <c r="A169" s="33">
        <v>46300</v>
      </c>
      <c r="B169" s="21"/>
      <c r="C169" s="21"/>
      <c r="D169" s="21"/>
      <c r="E169" s="13"/>
      <c r="F169" s="14">
        <v>36</v>
      </c>
      <c r="G169" s="24"/>
      <c r="H169" s="22" t="str">
        <f t="shared" si="12"/>
        <v/>
      </c>
      <c r="I169" s="23" t="str">
        <f t="shared" si="13"/>
        <v/>
      </c>
      <c r="J169" s="24">
        <v>30</v>
      </c>
      <c r="K169" s="24"/>
      <c r="L169" s="22" t="str">
        <f t="shared" si="14"/>
        <v/>
      </c>
      <c r="M169" s="23" t="str">
        <f t="shared" si="15"/>
        <v/>
      </c>
      <c r="N169" s="30"/>
      <c r="O169" s="117"/>
    </row>
    <row r="170" spans="1:15" ht="79.900000000000006" customHeight="1">
      <c r="A170" s="33">
        <v>46301</v>
      </c>
      <c r="B170" s="21"/>
      <c r="C170" s="21"/>
      <c r="D170" s="21"/>
      <c r="E170" s="13"/>
      <c r="F170" s="14">
        <v>36</v>
      </c>
      <c r="G170" s="24"/>
      <c r="H170" s="22" t="str">
        <f t="shared" si="12"/>
        <v/>
      </c>
      <c r="I170" s="23" t="str">
        <f t="shared" si="13"/>
        <v/>
      </c>
      <c r="J170" s="24">
        <v>30</v>
      </c>
      <c r="K170" s="24"/>
      <c r="L170" s="22" t="str">
        <f t="shared" si="14"/>
        <v/>
      </c>
      <c r="M170" s="23" t="str">
        <f t="shared" si="15"/>
        <v/>
      </c>
      <c r="N170" s="30"/>
      <c r="O170" s="117"/>
    </row>
    <row r="171" spans="1:15" ht="79.900000000000006" customHeight="1">
      <c r="A171" s="33">
        <v>46302</v>
      </c>
      <c r="B171" s="21"/>
      <c r="C171" s="21"/>
      <c r="D171" s="21"/>
      <c r="E171" s="13"/>
      <c r="F171" s="14">
        <v>36</v>
      </c>
      <c r="G171" s="24"/>
      <c r="H171" s="22" t="str">
        <f t="shared" si="12"/>
        <v/>
      </c>
      <c r="I171" s="23" t="str">
        <f t="shared" si="13"/>
        <v/>
      </c>
      <c r="J171" s="24">
        <v>30</v>
      </c>
      <c r="K171" s="24"/>
      <c r="L171" s="22" t="str">
        <f t="shared" si="14"/>
        <v/>
      </c>
      <c r="M171" s="23" t="str">
        <f t="shared" si="15"/>
        <v/>
      </c>
      <c r="N171" s="30"/>
      <c r="O171" s="117"/>
    </row>
    <row r="172" spans="1:15" ht="79.900000000000006" customHeight="1">
      <c r="A172" s="33">
        <v>46303</v>
      </c>
      <c r="B172" s="21"/>
      <c r="C172" s="21"/>
      <c r="D172" s="21"/>
      <c r="E172" s="13"/>
      <c r="F172" s="14">
        <v>36</v>
      </c>
      <c r="G172" s="24"/>
      <c r="H172" s="22" t="str">
        <f t="shared" si="12"/>
        <v/>
      </c>
      <c r="I172" s="23" t="str">
        <f t="shared" si="13"/>
        <v/>
      </c>
      <c r="J172" s="24">
        <v>30</v>
      </c>
      <c r="K172" s="24"/>
      <c r="L172" s="22" t="str">
        <f t="shared" si="14"/>
        <v/>
      </c>
      <c r="M172" s="23" t="str">
        <f t="shared" si="15"/>
        <v/>
      </c>
      <c r="N172" s="30"/>
      <c r="O172" s="117"/>
    </row>
    <row r="173" spans="1:15" ht="79.900000000000006" customHeight="1">
      <c r="A173" s="33">
        <v>46304</v>
      </c>
      <c r="B173" s="21"/>
      <c r="C173" s="21"/>
      <c r="D173" s="21"/>
      <c r="E173" s="13"/>
      <c r="F173" s="14">
        <v>36</v>
      </c>
      <c r="G173" s="24"/>
      <c r="H173" s="22" t="str">
        <f t="shared" si="12"/>
        <v/>
      </c>
      <c r="I173" s="23" t="str">
        <f t="shared" si="13"/>
        <v/>
      </c>
      <c r="J173" s="24">
        <v>30</v>
      </c>
      <c r="K173" s="24"/>
      <c r="L173" s="22" t="str">
        <f t="shared" si="14"/>
        <v/>
      </c>
      <c r="M173" s="23" t="str">
        <f t="shared" si="15"/>
        <v/>
      </c>
      <c r="N173" s="30"/>
      <c r="O173" s="117"/>
    </row>
    <row r="174" spans="1:15" ht="79.900000000000006" customHeight="1">
      <c r="A174" s="20">
        <v>46308</v>
      </c>
      <c r="B174" s="21"/>
      <c r="C174" s="21"/>
      <c r="D174" s="21"/>
      <c r="E174" s="13"/>
      <c r="F174" s="14">
        <v>36</v>
      </c>
      <c r="G174" s="24"/>
      <c r="H174" s="22" t="str">
        <f t="shared" si="12"/>
        <v/>
      </c>
      <c r="I174" s="23" t="str">
        <f t="shared" si="13"/>
        <v/>
      </c>
      <c r="J174" s="24">
        <v>30</v>
      </c>
      <c r="K174" s="24"/>
      <c r="L174" s="22" t="str">
        <f t="shared" si="14"/>
        <v/>
      </c>
      <c r="M174" s="23" t="str">
        <f t="shared" si="15"/>
        <v/>
      </c>
      <c r="N174" s="30"/>
      <c r="O174" s="117"/>
    </row>
    <row r="175" spans="1:15" ht="79.900000000000006" customHeight="1">
      <c r="A175" s="20">
        <v>46309</v>
      </c>
      <c r="B175" s="21"/>
      <c r="C175" s="21"/>
      <c r="D175" s="21"/>
      <c r="E175" s="13"/>
      <c r="F175" s="14">
        <v>36</v>
      </c>
      <c r="G175" s="24"/>
      <c r="H175" s="22" t="str">
        <f t="shared" si="12"/>
        <v/>
      </c>
      <c r="I175" s="23" t="str">
        <f t="shared" si="13"/>
        <v/>
      </c>
      <c r="J175" s="24">
        <v>30</v>
      </c>
      <c r="K175" s="24"/>
      <c r="L175" s="22" t="str">
        <f t="shared" si="14"/>
        <v/>
      </c>
      <c r="M175" s="23" t="str">
        <f t="shared" si="15"/>
        <v/>
      </c>
      <c r="N175" s="30"/>
      <c r="O175" s="117"/>
    </row>
    <row r="176" spans="1:15" ht="79.900000000000006" customHeight="1">
      <c r="A176" s="20">
        <v>46310</v>
      </c>
      <c r="B176" s="21"/>
      <c r="C176" s="21"/>
      <c r="D176" s="21"/>
      <c r="E176" s="13"/>
      <c r="F176" s="14">
        <v>36</v>
      </c>
      <c r="G176" s="24"/>
      <c r="H176" s="22" t="str">
        <f t="shared" si="12"/>
        <v/>
      </c>
      <c r="I176" s="23" t="str">
        <f t="shared" si="13"/>
        <v/>
      </c>
      <c r="J176" s="24">
        <v>30</v>
      </c>
      <c r="K176" s="24"/>
      <c r="L176" s="22" t="str">
        <f t="shared" si="14"/>
        <v/>
      </c>
      <c r="M176" s="23" t="str">
        <f t="shared" si="15"/>
        <v/>
      </c>
      <c r="N176" s="30"/>
      <c r="O176" s="117"/>
    </row>
    <row r="177" spans="1:15" ht="79.900000000000006" customHeight="1">
      <c r="A177" s="20">
        <v>46311</v>
      </c>
      <c r="B177" s="21"/>
      <c r="C177" s="21"/>
      <c r="D177" s="21"/>
      <c r="E177" s="13"/>
      <c r="F177" s="14">
        <v>36</v>
      </c>
      <c r="G177" s="24"/>
      <c r="H177" s="22" t="str">
        <f t="shared" si="12"/>
        <v/>
      </c>
      <c r="I177" s="23" t="str">
        <f t="shared" si="13"/>
        <v/>
      </c>
      <c r="J177" s="24">
        <v>30</v>
      </c>
      <c r="K177" s="24"/>
      <c r="L177" s="22" t="str">
        <f t="shared" si="14"/>
        <v/>
      </c>
      <c r="M177" s="23" t="str">
        <f t="shared" si="15"/>
        <v/>
      </c>
      <c r="N177" s="30"/>
      <c r="O177" s="117"/>
    </row>
    <row r="178" spans="1:15" ht="79.900000000000006" customHeight="1">
      <c r="A178" s="33">
        <v>46314</v>
      </c>
      <c r="B178" s="21"/>
      <c r="C178" s="21"/>
      <c r="D178" s="21"/>
      <c r="E178" s="13"/>
      <c r="F178" s="14">
        <v>36</v>
      </c>
      <c r="G178" s="24"/>
      <c r="H178" s="22" t="str">
        <f t="shared" si="12"/>
        <v/>
      </c>
      <c r="I178" s="23" t="str">
        <f t="shared" si="13"/>
        <v/>
      </c>
      <c r="J178" s="24">
        <v>30</v>
      </c>
      <c r="K178" s="24"/>
      <c r="L178" s="22" t="str">
        <f t="shared" si="14"/>
        <v/>
      </c>
      <c r="M178" s="23" t="str">
        <f t="shared" si="15"/>
        <v/>
      </c>
      <c r="N178" s="30"/>
      <c r="O178" s="117"/>
    </row>
    <row r="179" spans="1:15" ht="79.900000000000006" customHeight="1">
      <c r="A179" s="33">
        <v>46315</v>
      </c>
      <c r="B179" s="21"/>
      <c r="C179" s="21"/>
      <c r="D179" s="21"/>
      <c r="E179" s="13"/>
      <c r="F179" s="14">
        <v>36</v>
      </c>
      <c r="G179" s="24"/>
      <c r="H179" s="22" t="str">
        <f t="shared" si="12"/>
        <v/>
      </c>
      <c r="I179" s="23" t="str">
        <f t="shared" si="13"/>
        <v/>
      </c>
      <c r="J179" s="24">
        <v>30</v>
      </c>
      <c r="K179" s="24"/>
      <c r="L179" s="22" t="str">
        <f t="shared" si="14"/>
        <v/>
      </c>
      <c r="M179" s="23" t="str">
        <f t="shared" si="15"/>
        <v/>
      </c>
      <c r="N179" s="30"/>
      <c r="O179" s="117"/>
    </row>
    <row r="180" spans="1:15" ht="79.900000000000006" customHeight="1">
      <c r="A180" s="33">
        <v>46316</v>
      </c>
      <c r="B180" s="21"/>
      <c r="C180" s="21"/>
      <c r="D180" s="21"/>
      <c r="E180" s="13"/>
      <c r="F180" s="14">
        <v>36</v>
      </c>
      <c r="G180" s="24"/>
      <c r="H180" s="22" t="str">
        <f t="shared" si="12"/>
        <v/>
      </c>
      <c r="I180" s="23" t="str">
        <f t="shared" si="13"/>
        <v/>
      </c>
      <c r="J180" s="24">
        <v>30</v>
      </c>
      <c r="K180" s="24"/>
      <c r="L180" s="22" t="str">
        <f t="shared" si="14"/>
        <v/>
      </c>
      <c r="M180" s="23" t="str">
        <f t="shared" si="15"/>
        <v/>
      </c>
      <c r="N180" s="30"/>
      <c r="O180" s="117"/>
    </row>
    <row r="181" spans="1:15" ht="79.900000000000006" customHeight="1">
      <c r="A181" s="33">
        <v>46317</v>
      </c>
      <c r="B181" s="21"/>
      <c r="C181" s="21"/>
      <c r="D181" s="21"/>
      <c r="E181" s="13"/>
      <c r="F181" s="14">
        <v>36</v>
      </c>
      <c r="G181" s="24"/>
      <c r="H181" s="22" t="str">
        <f t="shared" si="12"/>
        <v/>
      </c>
      <c r="I181" s="23" t="str">
        <f t="shared" si="13"/>
        <v/>
      </c>
      <c r="J181" s="24">
        <v>30</v>
      </c>
      <c r="K181" s="24"/>
      <c r="L181" s="22" t="str">
        <f t="shared" si="14"/>
        <v/>
      </c>
      <c r="M181" s="23" t="str">
        <f t="shared" si="15"/>
        <v/>
      </c>
      <c r="N181" s="30"/>
      <c r="O181" s="117"/>
    </row>
    <row r="182" spans="1:15" ht="79.900000000000006" customHeight="1">
      <c r="A182" s="33">
        <v>46318</v>
      </c>
      <c r="B182" s="21"/>
      <c r="C182" s="21"/>
      <c r="D182" s="21"/>
      <c r="E182" s="13"/>
      <c r="F182" s="14">
        <v>36</v>
      </c>
      <c r="G182" s="24"/>
      <c r="H182" s="22" t="str">
        <f t="shared" si="12"/>
        <v/>
      </c>
      <c r="I182" s="23" t="str">
        <f t="shared" si="13"/>
        <v/>
      </c>
      <c r="J182" s="24">
        <v>30</v>
      </c>
      <c r="K182" s="24"/>
      <c r="L182" s="22" t="str">
        <f t="shared" si="14"/>
        <v/>
      </c>
      <c r="M182" s="23" t="str">
        <f t="shared" si="15"/>
        <v/>
      </c>
      <c r="N182" s="30"/>
      <c r="O182" s="117"/>
    </row>
    <row r="183" spans="1:15" ht="79.900000000000006" customHeight="1">
      <c r="A183" s="20">
        <v>46321</v>
      </c>
      <c r="B183" s="21"/>
      <c r="C183" s="21"/>
      <c r="D183" s="21"/>
      <c r="E183" s="13"/>
      <c r="F183" s="14">
        <v>36</v>
      </c>
      <c r="G183" s="24"/>
      <c r="H183" s="22" t="str">
        <f t="shared" si="12"/>
        <v/>
      </c>
      <c r="I183" s="23" t="str">
        <f t="shared" si="13"/>
        <v/>
      </c>
      <c r="J183" s="24">
        <v>30</v>
      </c>
      <c r="K183" s="24"/>
      <c r="L183" s="22" t="str">
        <f t="shared" si="14"/>
        <v/>
      </c>
      <c r="M183" s="23" t="str">
        <f t="shared" si="15"/>
        <v/>
      </c>
      <c r="N183" s="30"/>
      <c r="O183" s="117"/>
    </row>
    <row r="184" spans="1:15" ht="79.900000000000006" customHeight="1">
      <c r="A184" s="20">
        <v>46322</v>
      </c>
      <c r="B184" s="21"/>
      <c r="C184" s="21"/>
      <c r="D184" s="21"/>
      <c r="E184" s="13"/>
      <c r="F184" s="14">
        <v>36</v>
      </c>
      <c r="G184" s="24"/>
      <c r="H184" s="22" t="str">
        <f t="shared" si="12"/>
        <v/>
      </c>
      <c r="I184" s="23" t="str">
        <f t="shared" si="13"/>
        <v/>
      </c>
      <c r="J184" s="24">
        <v>30</v>
      </c>
      <c r="K184" s="24"/>
      <c r="L184" s="22" t="str">
        <f t="shared" si="14"/>
        <v/>
      </c>
      <c r="M184" s="23" t="str">
        <f t="shared" si="15"/>
        <v/>
      </c>
      <c r="N184" s="30"/>
      <c r="O184" s="117"/>
    </row>
    <row r="185" spans="1:15" ht="79.900000000000006" customHeight="1">
      <c r="A185" s="20">
        <v>46323</v>
      </c>
      <c r="B185" s="21"/>
      <c r="C185" s="21"/>
      <c r="D185" s="21"/>
      <c r="E185" s="13"/>
      <c r="F185" s="14">
        <v>36</v>
      </c>
      <c r="G185" s="24"/>
      <c r="H185" s="22" t="str">
        <f t="shared" si="12"/>
        <v/>
      </c>
      <c r="I185" s="23" t="str">
        <f t="shared" si="13"/>
        <v/>
      </c>
      <c r="J185" s="24">
        <v>30</v>
      </c>
      <c r="K185" s="24"/>
      <c r="L185" s="22" t="str">
        <f t="shared" si="14"/>
        <v/>
      </c>
      <c r="M185" s="23" t="str">
        <f t="shared" si="15"/>
        <v/>
      </c>
      <c r="N185" s="30"/>
      <c r="O185" s="117"/>
    </row>
    <row r="186" spans="1:15" ht="79.900000000000006" customHeight="1">
      <c r="A186" s="20">
        <v>46324</v>
      </c>
      <c r="B186" s="21"/>
      <c r="C186" s="21"/>
      <c r="D186" s="21"/>
      <c r="E186" s="13"/>
      <c r="F186" s="14">
        <v>36</v>
      </c>
      <c r="G186" s="24"/>
      <c r="H186" s="22" t="str">
        <f t="shared" si="12"/>
        <v/>
      </c>
      <c r="I186" s="23" t="str">
        <f t="shared" si="13"/>
        <v/>
      </c>
      <c r="J186" s="24">
        <v>30</v>
      </c>
      <c r="K186" s="24"/>
      <c r="L186" s="22" t="str">
        <f t="shared" si="14"/>
        <v/>
      </c>
      <c r="M186" s="23" t="str">
        <f t="shared" si="15"/>
        <v/>
      </c>
      <c r="N186" s="30"/>
      <c r="O186" s="117"/>
    </row>
    <row r="187" spans="1:15" ht="79.900000000000006" customHeight="1">
      <c r="A187" s="20">
        <v>46325</v>
      </c>
      <c r="B187" s="21"/>
      <c r="C187" s="21"/>
      <c r="D187" s="21"/>
      <c r="E187" s="13"/>
      <c r="F187" s="14">
        <v>36</v>
      </c>
      <c r="G187" s="24"/>
      <c r="H187" s="22" t="str">
        <f t="shared" si="12"/>
        <v/>
      </c>
      <c r="I187" s="23" t="str">
        <f t="shared" si="13"/>
        <v/>
      </c>
      <c r="J187" s="24">
        <v>30</v>
      </c>
      <c r="K187" s="24"/>
      <c r="L187" s="22" t="str">
        <f t="shared" si="14"/>
        <v/>
      </c>
      <c r="M187" s="23" t="str">
        <f t="shared" si="15"/>
        <v/>
      </c>
      <c r="N187" s="30"/>
      <c r="O187" s="117"/>
    </row>
    <row r="188" spans="1:15" ht="39.950000000000003" customHeight="1"/>
    <row r="189" spans="1:15" ht="39.950000000000003" customHeight="1"/>
    <row r="190" spans="1:15" ht="39.950000000000003" customHeight="1"/>
    <row r="191" spans="1:15" ht="39.950000000000003" customHeight="1"/>
    <row r="192" spans="1:15" ht="39.950000000000003" customHeight="1"/>
    <row r="193" ht="39.950000000000003" customHeight="1"/>
    <row r="194" ht="39.950000000000003" customHeight="1"/>
    <row r="195" ht="39.950000000000003" customHeight="1"/>
    <row r="196" ht="39.950000000000003" customHeight="1"/>
    <row r="197" ht="39.950000000000003" customHeight="1"/>
    <row r="198" ht="39.950000000000003" customHeight="1"/>
    <row r="199" ht="39.950000000000003" customHeight="1"/>
    <row r="200" ht="39.950000000000003" customHeight="1"/>
    <row r="201" ht="39.950000000000003" customHeight="1"/>
    <row r="202" ht="39.950000000000003" customHeight="1"/>
    <row r="203" ht="39.950000000000003" customHeight="1"/>
    <row r="204" ht="39.950000000000003" customHeight="1"/>
    <row r="205" ht="39.950000000000003" customHeight="1"/>
    <row r="206" ht="39.950000000000003" customHeight="1"/>
    <row r="207" ht="39.950000000000003" customHeight="1"/>
    <row r="208" ht="39.950000000000003" customHeight="1"/>
    <row r="209" ht="39.950000000000003" customHeight="1"/>
    <row r="210" ht="39.950000000000003" customHeight="1"/>
    <row r="211" ht="39.950000000000003" customHeight="1"/>
    <row r="212" ht="39.950000000000003" customHeight="1"/>
    <row r="213" ht="39.950000000000003" customHeight="1"/>
    <row r="214" ht="39.950000000000003" customHeight="1"/>
    <row r="215" ht="39.950000000000003" customHeight="1"/>
    <row r="216" ht="39.950000000000003" customHeight="1"/>
    <row r="217" ht="39.950000000000003" customHeight="1"/>
    <row r="218" ht="39.950000000000003" customHeight="1"/>
    <row r="219" ht="39.950000000000003" customHeight="1"/>
    <row r="220" ht="39.950000000000003" customHeight="1"/>
    <row r="221" ht="39.950000000000003" customHeight="1"/>
    <row r="222" ht="39.950000000000003" customHeight="1"/>
    <row r="223" ht="39.950000000000003" customHeight="1"/>
    <row r="224" ht="39.950000000000003" customHeight="1"/>
    <row r="225" ht="39.950000000000003" customHeight="1"/>
    <row r="226" ht="39.950000000000003" customHeight="1"/>
    <row r="227" ht="39.950000000000003" customHeight="1"/>
    <row r="228" ht="39.950000000000003" customHeight="1"/>
    <row r="229" ht="39.950000000000003" customHeight="1"/>
    <row r="230" ht="39.950000000000003" customHeight="1"/>
    <row r="231" ht="39.950000000000003" customHeight="1"/>
    <row r="232" ht="39.950000000000003" customHeight="1"/>
    <row r="233" ht="39.950000000000003" customHeight="1"/>
    <row r="234" ht="39.950000000000003" customHeight="1"/>
    <row r="235" ht="39.950000000000003" customHeight="1"/>
    <row r="236" ht="39.950000000000003" customHeight="1"/>
    <row r="237" ht="39.950000000000003" customHeight="1"/>
    <row r="238" ht="39.950000000000003" customHeight="1"/>
    <row r="239" ht="39.950000000000003" customHeight="1"/>
    <row r="240" ht="39.950000000000003" customHeight="1"/>
    <row r="241" ht="39.950000000000003" customHeight="1"/>
    <row r="242" ht="39.950000000000003" customHeight="1"/>
    <row r="243" ht="39.950000000000003" customHeight="1"/>
    <row r="244" ht="39.950000000000003" customHeight="1"/>
    <row r="245" ht="39.950000000000003" customHeight="1"/>
    <row r="246" ht="39.950000000000003" customHeight="1"/>
    <row r="247" ht="39.950000000000003" customHeight="1"/>
  </sheetData>
  <mergeCells count="10">
    <mergeCell ref="A1:N1"/>
    <mergeCell ref="O1:O4"/>
    <mergeCell ref="A2:A4"/>
    <mergeCell ref="B2:B4"/>
    <mergeCell ref="F2:M2"/>
    <mergeCell ref="N2:N4"/>
    <mergeCell ref="F3:G3"/>
    <mergeCell ref="H3:I3"/>
    <mergeCell ref="J3:K3"/>
    <mergeCell ref="L3:M3"/>
  </mergeCells>
  <pageMargins left="0.7" right="0.7" top="0.75" bottom="0.75" header="0.3" footer="0.3"/>
  <pageSetup paperSize="9" scale="35"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92F3D-CAA7-477F-857B-C0F17A761FAF}">
  <dimension ref="A1:O247"/>
  <sheetViews>
    <sheetView topLeftCell="A43" zoomScale="76" zoomScaleNormal="76" workbookViewId="0">
      <selection activeCell="E47" sqref="E47"/>
    </sheetView>
  </sheetViews>
  <sheetFormatPr defaultColWidth="11.42578125" defaultRowHeight="14.45"/>
  <cols>
    <col min="1" max="1" width="27.42578125" style="35" customWidth="1"/>
    <col min="2" max="5" width="41.7109375" style="35" customWidth="1"/>
    <col min="6" max="6" width="31.140625" style="35" customWidth="1"/>
    <col min="7" max="7" width="31.28515625" style="36" customWidth="1"/>
    <col min="8" max="8" width="10.85546875" style="35" customWidth="1"/>
    <col min="9" max="9" width="11.42578125" style="37"/>
    <col min="10" max="10" width="28.7109375" style="35" customWidth="1"/>
    <col min="11" max="11" width="28.7109375" style="36" customWidth="1"/>
    <col min="12" max="12" width="10.85546875" style="35" customWidth="1"/>
    <col min="13" max="13" width="11.42578125" style="36"/>
    <col min="14" max="14" width="93.42578125" style="37" customWidth="1"/>
    <col min="15" max="15" width="108" style="35" customWidth="1"/>
    <col min="18" max="18" width="28.42578125" customWidth="1"/>
    <col min="19" max="19" width="66.42578125" customWidth="1"/>
    <col min="20" max="20" width="34.5703125" customWidth="1"/>
    <col min="21" max="21" width="47.140625" customWidth="1"/>
    <col min="22" max="22" width="22" customWidth="1"/>
    <col min="27" max="27" width="70.140625" customWidth="1"/>
    <col min="28" max="28" width="30.7109375" customWidth="1"/>
  </cols>
  <sheetData>
    <row r="1" spans="1:15" ht="83.25" customHeight="1" thickBot="1">
      <c r="A1" s="168" t="s">
        <v>41</v>
      </c>
      <c r="B1" s="168"/>
      <c r="C1" s="168"/>
      <c r="D1" s="168"/>
      <c r="E1" s="168"/>
      <c r="F1" s="168"/>
      <c r="G1" s="168"/>
      <c r="H1" s="168"/>
      <c r="I1" s="168"/>
      <c r="J1" s="168"/>
      <c r="K1" s="168"/>
      <c r="L1" s="168"/>
      <c r="M1" s="168"/>
      <c r="N1" s="168"/>
      <c r="O1" s="169" t="s">
        <v>1</v>
      </c>
    </row>
    <row r="2" spans="1:15" ht="59.25" customHeight="1" thickBot="1">
      <c r="A2" s="171" t="s">
        <v>3</v>
      </c>
      <c r="B2" s="174" t="s">
        <v>4</v>
      </c>
      <c r="C2" s="2"/>
      <c r="D2" s="2"/>
      <c r="E2" s="2"/>
      <c r="F2" s="176" t="s">
        <v>5</v>
      </c>
      <c r="G2" s="177"/>
      <c r="H2" s="177"/>
      <c r="I2" s="177"/>
      <c r="J2" s="177"/>
      <c r="K2" s="177"/>
      <c r="L2" s="177"/>
      <c r="M2" s="177"/>
      <c r="N2" s="178" t="s">
        <v>42</v>
      </c>
      <c r="O2" s="169"/>
    </row>
    <row r="3" spans="1:15" ht="81.75" customHeight="1" thickBot="1">
      <c r="A3" s="172"/>
      <c r="B3" s="175"/>
      <c r="C3" s="4" t="s">
        <v>9</v>
      </c>
      <c r="D3" s="4" t="s">
        <v>10</v>
      </c>
      <c r="E3" s="4" t="s">
        <v>11</v>
      </c>
      <c r="F3" s="181" t="s">
        <v>12</v>
      </c>
      <c r="G3" s="182"/>
      <c r="H3" s="183" t="s">
        <v>13</v>
      </c>
      <c r="I3" s="184"/>
      <c r="J3" s="185" t="s">
        <v>14</v>
      </c>
      <c r="K3" s="186"/>
      <c r="L3" s="183" t="s">
        <v>13</v>
      </c>
      <c r="M3" s="187"/>
      <c r="N3" s="179"/>
      <c r="O3" s="169"/>
    </row>
    <row r="4" spans="1:15" ht="53.25" customHeight="1" thickBot="1">
      <c r="A4" s="173"/>
      <c r="B4" s="175"/>
      <c r="C4" s="3"/>
      <c r="D4" s="3"/>
      <c r="E4" s="3"/>
      <c r="F4" s="5" t="s">
        <v>18</v>
      </c>
      <c r="G4" s="5" t="s">
        <v>19</v>
      </c>
      <c r="H4" s="6" t="s">
        <v>20</v>
      </c>
      <c r="I4" s="7" t="s">
        <v>21</v>
      </c>
      <c r="J4" s="8" t="s">
        <v>18</v>
      </c>
      <c r="K4" s="9" t="s">
        <v>22</v>
      </c>
      <c r="L4" s="10" t="s">
        <v>20</v>
      </c>
      <c r="M4" s="11" t="s">
        <v>21</v>
      </c>
      <c r="N4" s="180"/>
      <c r="O4" s="170"/>
    </row>
    <row r="5" spans="1:15" ht="79.900000000000006" customHeight="1" thickBot="1">
      <c r="A5" s="12">
        <v>46055</v>
      </c>
      <c r="B5" s="38" t="s">
        <v>355</v>
      </c>
      <c r="C5" s="13"/>
      <c r="D5" s="13"/>
      <c r="E5" s="13"/>
      <c r="F5" s="14">
        <v>36</v>
      </c>
      <c r="G5" s="38"/>
      <c r="H5" s="16" t="str">
        <f>IF(OR(G5=0, G5=""), "", IF(G5&gt;=36, "X", ""))</f>
        <v/>
      </c>
      <c r="I5" s="17" t="str">
        <f>IF(OR(G5=0, G5=""), "", IF(G5&lt;36, "X", ""))</f>
        <v/>
      </c>
      <c r="J5" s="15">
        <v>30</v>
      </c>
      <c r="K5" s="15"/>
      <c r="L5" s="16" t="str">
        <f>IF(OR(K5=0, K5=""), "", IF(K5&gt;=30, "X", ""))</f>
        <v/>
      </c>
      <c r="M5" s="17" t="str">
        <f>IF(OR(K5=0, K5=""), "", IF(K5&lt;30, "X", ""))</f>
        <v/>
      </c>
      <c r="N5" s="19" t="s">
        <v>44</v>
      </c>
      <c r="O5" s="117" t="s">
        <v>356</v>
      </c>
    </row>
    <row r="6" spans="1:15" ht="79.900000000000006" customHeight="1" thickBot="1">
      <c r="A6" s="20">
        <v>46056</v>
      </c>
      <c r="B6" s="38" t="s">
        <v>355</v>
      </c>
      <c r="C6" s="21"/>
      <c r="D6" s="21"/>
      <c r="E6" s="13"/>
      <c r="F6" s="14">
        <v>36</v>
      </c>
      <c r="G6" s="38"/>
      <c r="H6" s="22" t="str">
        <f t="shared" ref="H6:H69" si="0">IF(OR(G6=0, G6=""), "", IF(G6&gt;=36, "X", ""))</f>
        <v/>
      </c>
      <c r="I6" s="23" t="str">
        <f t="shared" ref="I6:I69" si="1">IF(OR(G6=0, G6=""), "", IF(G6&lt;36, "X", ""))</f>
        <v/>
      </c>
      <c r="J6" s="24">
        <v>30</v>
      </c>
      <c r="K6" s="15"/>
      <c r="L6" s="22" t="str">
        <f t="shared" ref="L6:L69" si="2">IF(OR(K6=0, K6=""), "", IF(K6&gt;=30, "X", ""))</f>
        <v/>
      </c>
      <c r="M6" s="23" t="str">
        <f t="shared" ref="M6:M69" si="3">IF(OR(K6=0, K6=""), "", IF(K6&lt;30, "X", ""))</f>
        <v/>
      </c>
      <c r="N6" s="25">
        <f>SUM(G:G)</f>
        <v>219</v>
      </c>
      <c r="O6" s="117"/>
    </row>
    <row r="7" spans="1:15" ht="79.900000000000006" customHeight="1" thickBot="1">
      <c r="A7" s="20">
        <v>46057</v>
      </c>
      <c r="B7" s="38" t="s">
        <v>355</v>
      </c>
      <c r="C7" s="21"/>
      <c r="D7" s="21"/>
      <c r="E7" s="13"/>
      <c r="F7" s="14">
        <v>36</v>
      </c>
      <c r="G7" s="38"/>
      <c r="H7" s="22" t="str">
        <f t="shared" si="0"/>
        <v/>
      </c>
      <c r="I7" s="23" t="str">
        <f t="shared" si="1"/>
        <v/>
      </c>
      <c r="J7" s="24">
        <v>30</v>
      </c>
      <c r="K7" s="15"/>
      <c r="L7" s="22" t="str">
        <f t="shared" si="2"/>
        <v/>
      </c>
      <c r="M7" s="23" t="str">
        <f t="shared" si="3"/>
        <v/>
      </c>
      <c r="N7" s="26" t="s">
        <v>45</v>
      </c>
      <c r="O7" s="117" t="s">
        <v>357</v>
      </c>
    </row>
    <row r="8" spans="1:15" ht="79.900000000000006" customHeight="1" thickBot="1">
      <c r="A8" s="20">
        <v>46058</v>
      </c>
      <c r="B8" s="38" t="s">
        <v>355</v>
      </c>
      <c r="C8" s="21"/>
      <c r="D8" s="21"/>
      <c r="E8" s="13"/>
      <c r="F8" s="14">
        <v>36</v>
      </c>
      <c r="G8" s="38"/>
      <c r="H8" s="22" t="str">
        <f t="shared" si="0"/>
        <v/>
      </c>
      <c r="I8" s="23" t="str">
        <f t="shared" si="1"/>
        <v/>
      </c>
      <c r="J8" s="24">
        <v>30</v>
      </c>
      <c r="K8" s="15"/>
      <c r="L8" s="22" t="str">
        <f t="shared" si="2"/>
        <v/>
      </c>
      <c r="M8" s="23" t="str">
        <f t="shared" si="3"/>
        <v/>
      </c>
      <c r="N8" s="27">
        <f>SUM(K:K)</f>
        <v>0</v>
      </c>
      <c r="O8" s="117"/>
    </row>
    <row r="9" spans="1:15" ht="79.900000000000006" customHeight="1" thickBot="1">
      <c r="A9" s="20">
        <v>46059</v>
      </c>
      <c r="B9" s="38" t="s">
        <v>355</v>
      </c>
      <c r="C9" s="21"/>
      <c r="D9" s="21"/>
      <c r="E9" s="13"/>
      <c r="F9" s="14">
        <v>36</v>
      </c>
      <c r="G9" s="38"/>
      <c r="H9" s="22" t="str">
        <f t="shared" si="0"/>
        <v/>
      </c>
      <c r="I9" s="23" t="str">
        <f t="shared" si="1"/>
        <v/>
      </c>
      <c r="J9" s="24">
        <v>30</v>
      </c>
      <c r="K9" s="15"/>
      <c r="L9" s="22" t="str">
        <f t="shared" si="2"/>
        <v/>
      </c>
      <c r="M9" s="23" t="str">
        <f t="shared" si="3"/>
        <v/>
      </c>
      <c r="N9" s="28" t="s">
        <v>47</v>
      </c>
      <c r="O9" s="117"/>
    </row>
    <row r="10" spans="1:15" ht="79.900000000000006" customHeight="1" thickBot="1">
      <c r="A10" s="29">
        <v>46062</v>
      </c>
      <c r="B10" s="38" t="s">
        <v>355</v>
      </c>
      <c r="C10" s="21"/>
      <c r="D10" s="21"/>
      <c r="E10" s="13"/>
      <c r="F10" s="14">
        <v>36</v>
      </c>
      <c r="G10" s="38"/>
      <c r="H10" s="22" t="str">
        <f t="shared" si="0"/>
        <v/>
      </c>
      <c r="I10" s="23" t="str">
        <f t="shared" si="1"/>
        <v/>
      </c>
      <c r="J10" s="24">
        <v>30</v>
      </c>
      <c r="K10" s="15"/>
      <c r="L10" s="22" t="str">
        <f t="shared" si="2"/>
        <v/>
      </c>
      <c r="M10" s="23" t="str">
        <f t="shared" si="3"/>
        <v/>
      </c>
      <c r="N10" s="28">
        <f>IFERROR((N6 + N8) / (2157 * 2), 0)</f>
        <v>5.0764951321279554E-2</v>
      </c>
      <c r="O10" s="117"/>
    </row>
    <row r="11" spans="1:15" ht="79.900000000000006" customHeight="1" thickBot="1">
      <c r="A11" s="29">
        <v>46063</v>
      </c>
      <c r="B11" s="38" t="s">
        <v>355</v>
      </c>
      <c r="C11" s="21"/>
      <c r="D11" s="21"/>
      <c r="E11" s="13"/>
      <c r="F11" s="14">
        <v>36</v>
      </c>
      <c r="G11" s="38"/>
      <c r="H11" s="22" t="str">
        <f t="shared" si="0"/>
        <v/>
      </c>
      <c r="I11" s="23" t="str">
        <f t="shared" si="1"/>
        <v/>
      </c>
      <c r="J11" s="24">
        <v>30</v>
      </c>
      <c r="K11" s="15"/>
      <c r="L11" s="22" t="str">
        <f t="shared" si="2"/>
        <v/>
      </c>
      <c r="M11" s="23" t="str">
        <f t="shared" si="3"/>
        <v/>
      </c>
      <c r="N11" s="30"/>
      <c r="O11" s="117"/>
    </row>
    <row r="12" spans="1:15" ht="79.900000000000006" customHeight="1" thickBot="1">
      <c r="A12" s="29">
        <v>46064</v>
      </c>
      <c r="B12" s="38" t="s">
        <v>355</v>
      </c>
      <c r="C12" s="21"/>
      <c r="D12" s="21"/>
      <c r="E12" s="13"/>
      <c r="F12" s="14">
        <v>36</v>
      </c>
      <c r="G12" s="38">
        <v>6</v>
      </c>
      <c r="H12" s="22" t="str">
        <f t="shared" si="0"/>
        <v/>
      </c>
      <c r="I12" s="23" t="str">
        <f t="shared" si="1"/>
        <v>X</v>
      </c>
      <c r="J12" s="24">
        <v>30</v>
      </c>
      <c r="K12" s="15"/>
      <c r="L12" s="22" t="str">
        <f t="shared" si="2"/>
        <v/>
      </c>
      <c r="M12" s="23" t="str">
        <f t="shared" si="3"/>
        <v/>
      </c>
      <c r="N12" s="30"/>
      <c r="O12" s="117"/>
    </row>
    <row r="13" spans="1:15" ht="79.900000000000006" customHeight="1" thickBot="1">
      <c r="A13" s="29">
        <v>46065</v>
      </c>
      <c r="B13" s="38" t="s">
        <v>355</v>
      </c>
      <c r="C13" s="21"/>
      <c r="D13" s="21"/>
      <c r="E13" s="13"/>
      <c r="F13" s="14">
        <v>36</v>
      </c>
      <c r="G13" s="38">
        <v>12</v>
      </c>
      <c r="H13" s="22" t="str">
        <f t="shared" si="0"/>
        <v/>
      </c>
      <c r="I13" s="23" t="str">
        <f t="shared" si="1"/>
        <v>X</v>
      </c>
      <c r="J13" s="24">
        <v>30</v>
      </c>
      <c r="K13" s="15"/>
      <c r="L13" s="22" t="str">
        <f t="shared" si="2"/>
        <v/>
      </c>
      <c r="M13" s="23" t="str">
        <f t="shared" si="3"/>
        <v/>
      </c>
      <c r="N13" s="30"/>
      <c r="O13" s="117"/>
    </row>
    <row r="14" spans="1:15" ht="79.900000000000006" customHeight="1" thickBot="1">
      <c r="A14" s="29">
        <v>46066</v>
      </c>
      <c r="B14" s="38" t="s">
        <v>355</v>
      </c>
      <c r="C14" s="21"/>
      <c r="D14" s="21"/>
      <c r="E14" s="13"/>
      <c r="F14" s="14">
        <v>36</v>
      </c>
      <c r="G14" s="38">
        <v>15</v>
      </c>
      <c r="H14" s="22" t="str">
        <f t="shared" si="0"/>
        <v/>
      </c>
      <c r="I14" s="23" t="str">
        <f t="shared" si="1"/>
        <v>X</v>
      </c>
      <c r="J14" s="24">
        <v>30</v>
      </c>
      <c r="K14" s="15"/>
      <c r="L14" s="22" t="str">
        <f t="shared" si="2"/>
        <v/>
      </c>
      <c r="M14" s="23" t="str">
        <f t="shared" si="3"/>
        <v/>
      </c>
      <c r="N14" s="30"/>
      <c r="O14" s="117"/>
    </row>
    <row r="15" spans="1:15" ht="79.900000000000006" customHeight="1" thickBot="1">
      <c r="A15" s="20">
        <v>46069</v>
      </c>
      <c r="B15" s="38" t="s">
        <v>355</v>
      </c>
      <c r="C15" s="21"/>
      <c r="D15" s="21"/>
      <c r="E15" s="13"/>
      <c r="F15" s="14">
        <v>36</v>
      </c>
      <c r="G15" s="38">
        <v>18</v>
      </c>
      <c r="H15" s="22" t="str">
        <f t="shared" si="0"/>
        <v/>
      </c>
      <c r="I15" s="23" t="str">
        <f t="shared" si="1"/>
        <v>X</v>
      </c>
      <c r="J15" s="24">
        <v>30</v>
      </c>
      <c r="K15" s="15"/>
      <c r="L15" s="22" t="str">
        <f t="shared" si="2"/>
        <v/>
      </c>
      <c r="M15" s="23" t="str">
        <f t="shared" si="3"/>
        <v/>
      </c>
      <c r="N15" s="30"/>
      <c r="O15" s="117"/>
    </row>
    <row r="16" spans="1:15" ht="79.900000000000006" customHeight="1" thickBot="1">
      <c r="A16" s="20">
        <v>46070</v>
      </c>
      <c r="B16" s="38" t="s">
        <v>355</v>
      </c>
      <c r="C16" s="21"/>
      <c r="D16" s="21"/>
      <c r="E16" s="13"/>
      <c r="F16" s="14">
        <v>36</v>
      </c>
      <c r="G16" s="38">
        <v>12</v>
      </c>
      <c r="H16" s="22" t="str">
        <f t="shared" si="0"/>
        <v/>
      </c>
      <c r="I16" s="23" t="str">
        <f t="shared" si="1"/>
        <v>X</v>
      </c>
      <c r="J16" s="24">
        <v>30</v>
      </c>
      <c r="K16" s="15"/>
      <c r="L16" s="22" t="str">
        <f t="shared" si="2"/>
        <v/>
      </c>
      <c r="M16" s="23" t="str">
        <f t="shared" si="3"/>
        <v/>
      </c>
      <c r="N16" s="30"/>
      <c r="O16" s="117" t="s">
        <v>358</v>
      </c>
    </row>
    <row r="17" spans="1:15" ht="79.900000000000006" customHeight="1" thickBot="1">
      <c r="A17" s="20">
        <v>46071</v>
      </c>
      <c r="B17" s="38" t="s">
        <v>355</v>
      </c>
      <c r="C17" s="21"/>
      <c r="D17" s="21"/>
      <c r="E17" s="13"/>
      <c r="F17" s="14">
        <v>36</v>
      </c>
      <c r="G17" s="38">
        <v>30</v>
      </c>
      <c r="H17" s="22" t="str">
        <f t="shared" si="0"/>
        <v/>
      </c>
      <c r="I17" s="23" t="str">
        <f t="shared" si="1"/>
        <v>X</v>
      </c>
      <c r="J17" s="24">
        <v>30</v>
      </c>
      <c r="K17" s="15"/>
      <c r="L17" s="22" t="str">
        <f t="shared" si="2"/>
        <v/>
      </c>
      <c r="M17" s="23" t="str">
        <f t="shared" si="3"/>
        <v/>
      </c>
      <c r="N17" s="30"/>
      <c r="O17" s="117" t="s">
        <v>359</v>
      </c>
    </row>
    <row r="18" spans="1:15" ht="79.900000000000006" customHeight="1" thickBot="1">
      <c r="A18" s="20">
        <v>46072</v>
      </c>
      <c r="B18" s="38" t="s">
        <v>355</v>
      </c>
      <c r="C18" s="21"/>
      <c r="D18" s="21"/>
      <c r="E18" s="13"/>
      <c r="F18" s="14">
        <v>36</v>
      </c>
      <c r="G18" s="38">
        <v>24</v>
      </c>
      <c r="H18" s="22" t="str">
        <f t="shared" si="0"/>
        <v/>
      </c>
      <c r="I18" s="23" t="str">
        <f t="shared" si="1"/>
        <v>X</v>
      </c>
      <c r="J18" s="24">
        <v>30</v>
      </c>
      <c r="K18" s="15"/>
      <c r="L18" s="22" t="str">
        <f t="shared" si="2"/>
        <v/>
      </c>
      <c r="M18" s="23" t="str">
        <f t="shared" si="3"/>
        <v/>
      </c>
      <c r="N18" s="30"/>
      <c r="O18" s="117" t="s">
        <v>360</v>
      </c>
    </row>
    <row r="19" spans="1:15" ht="79.900000000000006" customHeight="1" thickBot="1">
      <c r="A19" s="20">
        <v>46073</v>
      </c>
      <c r="B19" s="38" t="s">
        <v>355</v>
      </c>
      <c r="C19" s="21"/>
      <c r="D19" s="21"/>
      <c r="E19" s="13"/>
      <c r="F19" s="14">
        <v>36</v>
      </c>
      <c r="G19" s="38">
        <v>12</v>
      </c>
      <c r="H19" s="22" t="str">
        <f t="shared" si="0"/>
        <v/>
      </c>
      <c r="I19" s="23" t="str">
        <f t="shared" si="1"/>
        <v>X</v>
      </c>
      <c r="J19" s="24">
        <v>30</v>
      </c>
      <c r="K19" s="15"/>
      <c r="L19" s="22" t="str">
        <f t="shared" si="2"/>
        <v/>
      </c>
      <c r="M19" s="23" t="str">
        <f t="shared" si="3"/>
        <v/>
      </c>
      <c r="N19" s="30"/>
      <c r="O19" s="117" t="s">
        <v>361</v>
      </c>
    </row>
    <row r="20" spans="1:15" ht="79.900000000000006" customHeight="1" thickBot="1">
      <c r="A20" s="31">
        <v>46076</v>
      </c>
      <c r="B20" s="38" t="s">
        <v>355</v>
      </c>
      <c r="C20" s="21"/>
      <c r="D20" s="21"/>
      <c r="E20" s="13"/>
      <c r="F20" s="14">
        <v>36</v>
      </c>
      <c r="G20" s="38">
        <v>36</v>
      </c>
      <c r="H20" s="22" t="str">
        <f t="shared" si="0"/>
        <v>X</v>
      </c>
      <c r="I20" s="23" t="str">
        <f t="shared" si="1"/>
        <v/>
      </c>
      <c r="J20" s="24">
        <v>30</v>
      </c>
      <c r="K20" s="15"/>
      <c r="L20" s="22" t="str">
        <f t="shared" si="2"/>
        <v/>
      </c>
      <c r="M20" s="23" t="str">
        <f t="shared" si="3"/>
        <v/>
      </c>
      <c r="N20" s="30"/>
      <c r="O20" s="117"/>
    </row>
    <row r="21" spans="1:15" ht="79.900000000000006" customHeight="1" thickBot="1">
      <c r="A21" s="31">
        <v>46077</v>
      </c>
      <c r="B21" s="38" t="s">
        <v>355</v>
      </c>
      <c r="C21" s="21"/>
      <c r="D21" s="21"/>
      <c r="E21" s="13"/>
      <c r="F21" s="14">
        <v>36</v>
      </c>
      <c r="G21" s="38">
        <v>36</v>
      </c>
      <c r="H21" s="22" t="str">
        <f t="shared" si="0"/>
        <v>X</v>
      </c>
      <c r="I21" s="23" t="str">
        <f t="shared" si="1"/>
        <v/>
      </c>
      <c r="J21" s="24">
        <v>30</v>
      </c>
      <c r="K21" s="15"/>
      <c r="L21" s="22" t="str">
        <f t="shared" si="2"/>
        <v/>
      </c>
      <c r="M21" s="23" t="str">
        <f t="shared" si="3"/>
        <v/>
      </c>
      <c r="N21" s="30"/>
      <c r="O21" s="117" t="s">
        <v>362</v>
      </c>
    </row>
    <row r="22" spans="1:15" ht="79.900000000000006" customHeight="1" thickBot="1">
      <c r="A22" s="31">
        <v>46078</v>
      </c>
      <c r="B22" s="38" t="s">
        <v>355</v>
      </c>
      <c r="C22" s="21"/>
      <c r="D22" s="21"/>
      <c r="E22" s="13"/>
      <c r="F22" s="14">
        <v>36</v>
      </c>
      <c r="G22" s="38">
        <v>12</v>
      </c>
      <c r="H22" s="22" t="str">
        <f t="shared" si="0"/>
        <v/>
      </c>
      <c r="I22" s="23" t="str">
        <f t="shared" si="1"/>
        <v>X</v>
      </c>
      <c r="J22" s="24">
        <v>30</v>
      </c>
      <c r="K22" s="15"/>
      <c r="L22" s="22" t="str">
        <f t="shared" si="2"/>
        <v/>
      </c>
      <c r="M22" s="23" t="str">
        <f t="shared" si="3"/>
        <v/>
      </c>
      <c r="N22" s="30"/>
      <c r="O22" s="117" t="s">
        <v>363</v>
      </c>
    </row>
    <row r="23" spans="1:15" ht="79.900000000000006" customHeight="1" thickBot="1">
      <c r="A23" s="31">
        <v>46079</v>
      </c>
      <c r="B23" s="38" t="s">
        <v>355</v>
      </c>
      <c r="C23" s="21"/>
      <c r="D23" s="21"/>
      <c r="E23" s="13"/>
      <c r="F23" s="14">
        <v>36</v>
      </c>
      <c r="G23" s="38">
        <v>6</v>
      </c>
      <c r="H23" s="22" t="str">
        <f t="shared" si="0"/>
        <v/>
      </c>
      <c r="I23" s="23" t="str">
        <f t="shared" si="1"/>
        <v>X</v>
      </c>
      <c r="J23" s="24">
        <v>30</v>
      </c>
      <c r="K23" s="15"/>
      <c r="L23" s="22" t="str">
        <f t="shared" si="2"/>
        <v/>
      </c>
      <c r="M23" s="23" t="str">
        <f t="shared" si="3"/>
        <v/>
      </c>
      <c r="N23" s="30"/>
      <c r="O23" s="117" t="s">
        <v>364</v>
      </c>
    </row>
    <row r="24" spans="1:15" ht="79.900000000000006" customHeight="1" thickBot="1">
      <c r="A24" s="31">
        <v>46080</v>
      </c>
      <c r="B24" s="38" t="s">
        <v>355</v>
      </c>
      <c r="C24" s="21"/>
      <c r="D24" s="21"/>
      <c r="E24" s="13"/>
      <c r="F24" s="14">
        <v>36</v>
      </c>
      <c r="G24" s="38"/>
      <c r="H24" s="22" t="str">
        <f t="shared" si="0"/>
        <v/>
      </c>
      <c r="I24" s="23" t="str">
        <f t="shared" si="1"/>
        <v/>
      </c>
      <c r="J24" s="24">
        <v>30</v>
      </c>
      <c r="K24" s="15"/>
      <c r="L24" s="22" t="str">
        <f t="shared" si="2"/>
        <v/>
      </c>
      <c r="M24" s="23" t="str">
        <f t="shared" si="3"/>
        <v/>
      </c>
      <c r="N24" s="30"/>
      <c r="O24" s="117"/>
    </row>
    <row r="25" spans="1:15" ht="79.900000000000006" customHeight="1" thickBot="1">
      <c r="A25" s="32">
        <v>46083</v>
      </c>
      <c r="B25" s="38" t="s">
        <v>355</v>
      </c>
      <c r="C25" s="21"/>
      <c r="D25" s="21"/>
      <c r="E25" s="13"/>
      <c r="F25" s="14">
        <v>36</v>
      </c>
      <c r="G25" s="38"/>
      <c r="H25" s="22" t="str">
        <f t="shared" si="0"/>
        <v/>
      </c>
      <c r="I25" s="23" t="str">
        <f t="shared" si="1"/>
        <v/>
      </c>
      <c r="J25" s="24">
        <v>30</v>
      </c>
      <c r="K25" s="15"/>
      <c r="L25" s="22" t="str">
        <f t="shared" si="2"/>
        <v/>
      </c>
      <c r="M25" s="23" t="str">
        <f t="shared" si="3"/>
        <v/>
      </c>
      <c r="N25" s="30"/>
      <c r="O25" s="117" t="s">
        <v>313</v>
      </c>
    </row>
    <row r="26" spans="1:15" ht="79.900000000000006" customHeight="1" thickBot="1">
      <c r="A26" s="32">
        <v>46084</v>
      </c>
      <c r="B26" s="38" t="s">
        <v>355</v>
      </c>
      <c r="C26" s="21"/>
      <c r="D26" s="21"/>
      <c r="E26" s="13"/>
      <c r="F26" s="14">
        <v>36</v>
      </c>
      <c r="G26" s="38"/>
      <c r="H26" s="22" t="str">
        <f t="shared" si="0"/>
        <v/>
      </c>
      <c r="I26" s="23" t="str">
        <f t="shared" si="1"/>
        <v/>
      </c>
      <c r="J26" s="24">
        <v>30</v>
      </c>
      <c r="K26" s="15"/>
      <c r="L26" s="22" t="str">
        <f t="shared" si="2"/>
        <v/>
      </c>
      <c r="M26" s="23" t="str">
        <f t="shared" si="3"/>
        <v/>
      </c>
      <c r="N26" s="124"/>
      <c r="O26" s="117" t="s">
        <v>365</v>
      </c>
    </row>
    <row r="27" spans="1:15" ht="79.900000000000006" customHeight="1" thickBot="1">
      <c r="A27" s="32">
        <v>46085</v>
      </c>
      <c r="B27" s="38" t="s">
        <v>355</v>
      </c>
      <c r="C27" s="21"/>
      <c r="D27" s="21"/>
      <c r="E27" s="13"/>
      <c r="F27" s="14">
        <v>36</v>
      </c>
      <c r="G27" s="38"/>
      <c r="H27" s="22" t="str">
        <f t="shared" si="0"/>
        <v/>
      </c>
      <c r="I27" s="23" t="str">
        <f t="shared" si="1"/>
        <v/>
      </c>
      <c r="J27" s="24">
        <v>30</v>
      </c>
      <c r="K27" s="15"/>
      <c r="L27" s="22" t="str">
        <f t="shared" si="2"/>
        <v/>
      </c>
      <c r="M27" s="23" t="str">
        <f t="shared" si="3"/>
        <v/>
      </c>
      <c r="N27" s="129"/>
      <c r="O27" s="130" t="s">
        <v>315</v>
      </c>
    </row>
    <row r="28" spans="1:15" ht="79.900000000000006" customHeight="1" thickBot="1">
      <c r="A28" s="32">
        <v>46086</v>
      </c>
      <c r="B28" s="38" t="s">
        <v>355</v>
      </c>
      <c r="C28" s="127" t="s">
        <v>169</v>
      </c>
      <c r="D28" s="127">
        <v>3</v>
      </c>
      <c r="E28" s="128" t="s">
        <v>366</v>
      </c>
      <c r="F28" s="14">
        <v>36</v>
      </c>
      <c r="G28" s="38"/>
      <c r="H28" s="22" t="str">
        <f t="shared" si="0"/>
        <v/>
      </c>
      <c r="I28" s="23" t="str">
        <f t="shared" si="1"/>
        <v/>
      </c>
      <c r="J28" s="24">
        <v>30</v>
      </c>
      <c r="K28" s="15"/>
      <c r="L28" s="22" t="str">
        <f t="shared" si="2"/>
        <v/>
      </c>
      <c r="M28" s="23" t="str">
        <f t="shared" si="3"/>
        <v/>
      </c>
      <c r="N28" s="30"/>
      <c r="O28" s="117" t="s">
        <v>318</v>
      </c>
    </row>
    <row r="29" spans="1:15" ht="79.900000000000006" customHeight="1" thickBot="1">
      <c r="A29" s="32">
        <v>46087</v>
      </c>
      <c r="B29" s="38" t="s">
        <v>355</v>
      </c>
      <c r="C29" s="127" t="s">
        <v>169</v>
      </c>
      <c r="D29" s="127">
        <v>5</v>
      </c>
      <c r="E29" s="13" t="s">
        <v>367</v>
      </c>
      <c r="F29" s="14">
        <v>36</v>
      </c>
      <c r="G29" s="38"/>
      <c r="H29" s="22" t="str">
        <f t="shared" si="0"/>
        <v/>
      </c>
      <c r="I29" s="23" t="str">
        <f t="shared" si="1"/>
        <v/>
      </c>
      <c r="J29" s="24">
        <v>30</v>
      </c>
      <c r="K29" s="15"/>
      <c r="L29" s="22" t="str">
        <f t="shared" si="2"/>
        <v/>
      </c>
      <c r="M29" s="23" t="str">
        <f t="shared" si="3"/>
        <v/>
      </c>
      <c r="N29" s="30"/>
      <c r="O29" s="117"/>
    </row>
    <row r="30" spans="1:15" ht="111.75" customHeight="1" thickBot="1">
      <c r="A30" s="29">
        <v>46090</v>
      </c>
      <c r="B30" s="38" t="s">
        <v>355</v>
      </c>
      <c r="C30" s="127" t="s">
        <v>169</v>
      </c>
      <c r="D30" s="127">
        <v>1</v>
      </c>
      <c r="E30" s="13" t="s">
        <v>267</v>
      </c>
      <c r="F30" s="14">
        <v>36</v>
      </c>
      <c r="G30" s="38"/>
      <c r="H30" s="22" t="str">
        <f t="shared" si="0"/>
        <v/>
      </c>
      <c r="I30" s="23" t="str">
        <f t="shared" si="1"/>
        <v/>
      </c>
      <c r="J30" s="24">
        <v>30</v>
      </c>
      <c r="K30" s="15"/>
      <c r="L30" s="22" t="str">
        <f t="shared" si="2"/>
        <v/>
      </c>
      <c r="M30" s="23" t="str">
        <f t="shared" si="3"/>
        <v/>
      </c>
      <c r="N30" s="30"/>
      <c r="O30" s="159" t="s">
        <v>368</v>
      </c>
    </row>
    <row r="31" spans="1:15" ht="79.900000000000006" customHeight="1" thickBot="1">
      <c r="A31" s="29">
        <v>46091</v>
      </c>
      <c r="B31" s="38" t="s">
        <v>355</v>
      </c>
      <c r="C31" s="21"/>
      <c r="D31" s="21"/>
      <c r="E31" s="13"/>
      <c r="F31" s="14">
        <v>36</v>
      </c>
      <c r="G31" s="38"/>
      <c r="H31" s="22" t="str">
        <f t="shared" si="0"/>
        <v/>
      </c>
      <c r="I31" s="23" t="str">
        <f t="shared" si="1"/>
        <v/>
      </c>
      <c r="J31" s="24">
        <v>30</v>
      </c>
      <c r="K31" s="15"/>
      <c r="L31" s="22" t="str">
        <f t="shared" si="2"/>
        <v/>
      </c>
      <c r="M31" s="23" t="str">
        <f t="shared" si="3"/>
        <v/>
      </c>
      <c r="N31" s="30"/>
      <c r="O31" s="117" t="s">
        <v>369</v>
      </c>
    </row>
    <row r="32" spans="1:15" ht="79.900000000000006" customHeight="1" thickBot="1">
      <c r="A32" s="29">
        <v>46092</v>
      </c>
      <c r="B32" s="38" t="s">
        <v>355</v>
      </c>
      <c r="C32" s="21"/>
      <c r="D32" s="21"/>
      <c r="E32" s="13"/>
      <c r="F32" s="14">
        <v>36</v>
      </c>
      <c r="G32" s="38"/>
      <c r="H32" s="22" t="str">
        <f t="shared" si="0"/>
        <v/>
      </c>
      <c r="I32" s="23" t="str">
        <f t="shared" si="1"/>
        <v/>
      </c>
      <c r="J32" s="24">
        <v>30</v>
      </c>
      <c r="K32" s="15"/>
      <c r="L32" s="22" t="str">
        <f t="shared" si="2"/>
        <v/>
      </c>
      <c r="M32" s="23" t="str">
        <f t="shared" si="3"/>
        <v/>
      </c>
      <c r="N32" s="30"/>
      <c r="O32" s="117" t="s">
        <v>370</v>
      </c>
    </row>
    <row r="33" spans="1:15" ht="79.900000000000006" customHeight="1" thickBot="1">
      <c r="A33" s="29">
        <v>46093</v>
      </c>
      <c r="B33" s="38" t="s">
        <v>355</v>
      </c>
      <c r="C33" s="38" t="s">
        <v>85</v>
      </c>
      <c r="D33" s="127">
        <v>4</v>
      </c>
      <c r="E33" s="13" t="s">
        <v>371</v>
      </c>
      <c r="F33" s="14">
        <v>36</v>
      </c>
      <c r="G33" s="38"/>
      <c r="H33" s="22" t="str">
        <f t="shared" si="0"/>
        <v/>
      </c>
      <c r="I33" s="23" t="str">
        <f t="shared" si="1"/>
        <v/>
      </c>
      <c r="J33" s="24">
        <v>30</v>
      </c>
      <c r="K33" s="15"/>
      <c r="L33" s="22" t="str">
        <f t="shared" si="2"/>
        <v/>
      </c>
      <c r="M33" s="23" t="str">
        <f t="shared" si="3"/>
        <v/>
      </c>
      <c r="N33" s="30"/>
      <c r="O33" s="117" t="s">
        <v>372</v>
      </c>
    </row>
    <row r="34" spans="1:15" ht="79.900000000000006" customHeight="1" thickBot="1">
      <c r="A34" s="29">
        <v>46094</v>
      </c>
      <c r="B34" s="38" t="s">
        <v>355</v>
      </c>
      <c r="C34" s="127" t="s">
        <v>85</v>
      </c>
      <c r="D34" s="127">
        <v>6</v>
      </c>
      <c r="E34" s="13" t="s">
        <v>373</v>
      </c>
      <c r="F34" s="14">
        <v>36</v>
      </c>
      <c r="G34" s="38"/>
      <c r="H34" s="22" t="str">
        <f t="shared" si="0"/>
        <v/>
      </c>
      <c r="I34" s="23" t="str">
        <f t="shared" si="1"/>
        <v/>
      </c>
      <c r="J34" s="24">
        <v>30</v>
      </c>
      <c r="K34" s="15"/>
      <c r="L34" s="22" t="str">
        <f t="shared" si="2"/>
        <v/>
      </c>
      <c r="M34" s="23" t="str">
        <f t="shared" si="3"/>
        <v/>
      </c>
      <c r="N34" s="30"/>
      <c r="O34" s="117"/>
    </row>
    <row r="35" spans="1:15" ht="79.900000000000006" customHeight="1" thickBot="1">
      <c r="A35" s="20">
        <v>46097</v>
      </c>
      <c r="B35" s="38" t="s">
        <v>355</v>
      </c>
      <c r="C35" s="21"/>
      <c r="D35" s="21"/>
      <c r="E35" s="13"/>
      <c r="F35" s="14">
        <v>36</v>
      </c>
      <c r="G35" s="38"/>
      <c r="H35" s="22" t="str">
        <f t="shared" si="0"/>
        <v/>
      </c>
      <c r="I35" s="23" t="str">
        <f t="shared" si="1"/>
        <v/>
      </c>
      <c r="J35" s="24">
        <v>30</v>
      </c>
      <c r="K35" s="15"/>
      <c r="L35" s="22" t="str">
        <f t="shared" si="2"/>
        <v/>
      </c>
      <c r="M35" s="23" t="str">
        <f t="shared" si="3"/>
        <v/>
      </c>
      <c r="N35" s="30"/>
      <c r="O35" s="117" t="s">
        <v>374</v>
      </c>
    </row>
    <row r="36" spans="1:15" ht="79.900000000000006" customHeight="1" thickBot="1">
      <c r="A36" s="20">
        <v>46098</v>
      </c>
      <c r="B36" s="38" t="s">
        <v>355</v>
      </c>
      <c r="C36" s="21"/>
      <c r="D36" s="21"/>
      <c r="E36" s="13"/>
      <c r="F36" s="14">
        <v>36</v>
      </c>
      <c r="G36" s="24"/>
      <c r="H36" s="22" t="str">
        <f t="shared" si="0"/>
        <v/>
      </c>
      <c r="I36" s="23" t="str">
        <f t="shared" si="1"/>
        <v/>
      </c>
      <c r="J36" s="24">
        <v>30</v>
      </c>
      <c r="K36" s="15"/>
      <c r="L36" s="22" t="str">
        <f t="shared" si="2"/>
        <v/>
      </c>
      <c r="M36" s="23" t="str">
        <f t="shared" si="3"/>
        <v/>
      </c>
      <c r="N36" s="30"/>
      <c r="O36" s="117" t="s">
        <v>374</v>
      </c>
    </row>
    <row r="37" spans="1:15" ht="79.900000000000006" customHeight="1" thickBot="1">
      <c r="A37" s="20">
        <v>46099</v>
      </c>
      <c r="B37" s="38" t="s">
        <v>355</v>
      </c>
      <c r="C37" s="21"/>
      <c r="D37" s="21"/>
      <c r="E37" s="13"/>
      <c r="F37" s="14">
        <v>36</v>
      </c>
      <c r="G37" s="24"/>
      <c r="H37" s="22" t="str">
        <f t="shared" si="0"/>
        <v/>
      </c>
      <c r="I37" s="23" t="str">
        <f t="shared" si="1"/>
        <v/>
      </c>
      <c r="J37" s="24">
        <v>30</v>
      </c>
      <c r="K37" s="15"/>
      <c r="L37" s="22" t="str">
        <f t="shared" si="2"/>
        <v/>
      </c>
      <c r="M37" s="23" t="str">
        <f t="shared" si="3"/>
        <v/>
      </c>
      <c r="N37" s="30"/>
      <c r="O37" s="30" t="s">
        <v>375</v>
      </c>
    </row>
    <row r="38" spans="1:15" ht="79.900000000000006" customHeight="1">
      <c r="A38" s="20">
        <v>46100</v>
      </c>
      <c r="B38" s="38" t="s">
        <v>355</v>
      </c>
      <c r="C38" s="21"/>
      <c r="D38" s="21"/>
      <c r="E38" s="13"/>
      <c r="F38" s="14">
        <v>36</v>
      </c>
      <c r="G38" s="24"/>
      <c r="H38" s="22" t="str">
        <f t="shared" si="0"/>
        <v/>
      </c>
      <c r="I38" s="23" t="str">
        <f t="shared" si="1"/>
        <v/>
      </c>
      <c r="J38" s="24">
        <v>30</v>
      </c>
      <c r="K38" s="15"/>
      <c r="L38" s="22" t="str">
        <f t="shared" si="2"/>
        <v/>
      </c>
      <c r="M38" s="23" t="str">
        <f t="shared" si="3"/>
        <v/>
      </c>
      <c r="N38" s="30"/>
      <c r="O38" s="117" t="s">
        <v>376</v>
      </c>
    </row>
    <row r="39" spans="1:15" ht="79.900000000000006" customHeight="1">
      <c r="A39" s="20">
        <v>46101</v>
      </c>
      <c r="B39" s="38" t="s">
        <v>355</v>
      </c>
      <c r="C39" s="127" t="s">
        <v>377</v>
      </c>
      <c r="D39" s="127">
        <v>3</v>
      </c>
      <c r="E39" s="13" t="s">
        <v>378</v>
      </c>
      <c r="F39" s="14">
        <v>36</v>
      </c>
      <c r="G39" s="24"/>
      <c r="H39" s="22" t="str">
        <f t="shared" si="0"/>
        <v/>
      </c>
      <c r="I39" s="23" t="str">
        <f t="shared" si="1"/>
        <v/>
      </c>
      <c r="J39" s="24">
        <v>30</v>
      </c>
      <c r="K39" s="15"/>
      <c r="L39" s="22" t="str">
        <f t="shared" si="2"/>
        <v/>
      </c>
      <c r="M39" s="23" t="str">
        <f t="shared" si="3"/>
        <v/>
      </c>
      <c r="N39" s="30"/>
      <c r="O39" s="117"/>
    </row>
    <row r="40" spans="1:15" ht="79.900000000000006" customHeight="1">
      <c r="A40" s="31">
        <v>46105</v>
      </c>
      <c r="B40" s="38" t="s">
        <v>355</v>
      </c>
      <c r="C40" s="21"/>
      <c r="D40" s="21"/>
      <c r="E40" s="13"/>
      <c r="F40" s="14">
        <v>36</v>
      </c>
      <c r="G40" s="24"/>
      <c r="H40" s="22" t="str">
        <f t="shared" si="0"/>
        <v/>
      </c>
      <c r="I40" s="23" t="str">
        <f t="shared" si="1"/>
        <v/>
      </c>
      <c r="J40" s="24">
        <v>30</v>
      </c>
      <c r="K40" s="15"/>
      <c r="L40" s="22" t="str">
        <f t="shared" si="2"/>
        <v/>
      </c>
      <c r="M40" s="23" t="str">
        <f t="shared" si="3"/>
        <v/>
      </c>
      <c r="N40" s="30"/>
      <c r="O40" s="117" t="s">
        <v>379</v>
      </c>
    </row>
    <row r="41" spans="1:15" ht="79.900000000000006" customHeight="1">
      <c r="A41" s="31">
        <v>46106</v>
      </c>
      <c r="B41" s="38" t="s">
        <v>355</v>
      </c>
      <c r="C41" s="21"/>
      <c r="D41" s="21"/>
      <c r="E41" s="13"/>
      <c r="F41" s="14">
        <v>36</v>
      </c>
      <c r="G41" s="24"/>
      <c r="H41" s="22" t="str">
        <f t="shared" si="0"/>
        <v/>
      </c>
      <c r="I41" s="23" t="str">
        <f t="shared" si="1"/>
        <v/>
      </c>
      <c r="J41" s="24">
        <v>30</v>
      </c>
      <c r="K41" s="15"/>
      <c r="L41" s="22" t="str">
        <f t="shared" si="2"/>
        <v/>
      </c>
      <c r="M41" s="23" t="str">
        <f t="shared" si="3"/>
        <v/>
      </c>
      <c r="N41" s="30"/>
      <c r="O41" s="117" t="s">
        <v>380</v>
      </c>
    </row>
    <row r="42" spans="1:15" ht="79.900000000000006" customHeight="1">
      <c r="A42" s="31">
        <v>46107</v>
      </c>
      <c r="B42" s="38" t="s">
        <v>355</v>
      </c>
      <c r="C42" s="21" t="s">
        <v>381</v>
      </c>
      <c r="D42" s="127">
        <v>2</v>
      </c>
      <c r="E42" s="13" t="s">
        <v>382</v>
      </c>
      <c r="F42" s="14">
        <v>36</v>
      </c>
      <c r="G42" s="24"/>
      <c r="H42" s="22" t="str">
        <f t="shared" si="0"/>
        <v/>
      </c>
      <c r="I42" s="23" t="str">
        <f t="shared" si="1"/>
        <v/>
      </c>
      <c r="J42" s="24">
        <v>30</v>
      </c>
      <c r="K42" s="15"/>
      <c r="L42" s="22" t="str">
        <f t="shared" si="2"/>
        <v/>
      </c>
      <c r="M42" s="23" t="str">
        <f t="shared" si="3"/>
        <v/>
      </c>
      <c r="N42" s="30"/>
      <c r="O42" s="117"/>
    </row>
    <row r="43" spans="1:15" ht="79.900000000000006" customHeight="1" thickBot="1">
      <c r="A43" s="31">
        <v>46108</v>
      </c>
      <c r="B43" s="38" t="s">
        <v>355</v>
      </c>
      <c r="C43" s="21" t="s">
        <v>383</v>
      </c>
      <c r="D43" s="167" t="s">
        <v>384</v>
      </c>
      <c r="E43" s="13" t="s">
        <v>366</v>
      </c>
      <c r="F43" s="14">
        <v>36</v>
      </c>
      <c r="G43" s="24"/>
      <c r="H43" s="22" t="str">
        <f t="shared" si="0"/>
        <v/>
      </c>
      <c r="I43" s="23" t="str">
        <f t="shared" si="1"/>
        <v/>
      </c>
      <c r="J43" s="24">
        <v>30</v>
      </c>
      <c r="K43" s="15"/>
      <c r="L43" s="22" t="str">
        <f t="shared" si="2"/>
        <v/>
      </c>
      <c r="M43" s="23" t="str">
        <f t="shared" si="3"/>
        <v/>
      </c>
      <c r="N43" s="30"/>
      <c r="O43" s="117"/>
    </row>
    <row r="44" spans="1:15" ht="79.900000000000006" customHeight="1" thickBot="1">
      <c r="A44" s="32">
        <v>46111</v>
      </c>
      <c r="B44" s="38" t="s">
        <v>355</v>
      </c>
      <c r="C44" s="127" t="s">
        <v>385</v>
      </c>
      <c r="D44" s="127">
        <v>4</v>
      </c>
      <c r="E44" s="13" t="s">
        <v>386</v>
      </c>
      <c r="F44" s="14">
        <v>36</v>
      </c>
      <c r="G44" s="24"/>
      <c r="H44" s="22" t="str">
        <f t="shared" si="0"/>
        <v/>
      </c>
      <c r="I44" s="23" t="str">
        <f t="shared" si="1"/>
        <v/>
      </c>
      <c r="J44" s="24">
        <v>30</v>
      </c>
      <c r="K44" s="15"/>
      <c r="L44" s="22" t="str">
        <f t="shared" si="2"/>
        <v/>
      </c>
      <c r="M44" s="23" t="str">
        <f t="shared" si="3"/>
        <v/>
      </c>
      <c r="N44" s="30"/>
      <c r="O44" s="117"/>
    </row>
    <row r="45" spans="1:15" ht="79.900000000000006" customHeight="1" thickBot="1">
      <c r="A45" s="32">
        <v>46112</v>
      </c>
      <c r="B45" s="38" t="s">
        <v>355</v>
      </c>
      <c r="C45" s="127" t="s">
        <v>290</v>
      </c>
      <c r="D45" s="127">
        <v>5</v>
      </c>
      <c r="E45" s="13" t="s">
        <v>387</v>
      </c>
      <c r="F45" s="14">
        <v>36</v>
      </c>
      <c r="G45" s="24"/>
      <c r="H45" s="22" t="str">
        <f t="shared" si="0"/>
        <v/>
      </c>
      <c r="I45" s="23" t="str">
        <f t="shared" si="1"/>
        <v/>
      </c>
      <c r="J45" s="24">
        <v>30</v>
      </c>
      <c r="K45" s="15"/>
      <c r="L45" s="22" t="str">
        <f t="shared" si="2"/>
        <v/>
      </c>
      <c r="M45" s="23" t="str">
        <f t="shared" si="3"/>
        <v/>
      </c>
      <c r="N45" s="30"/>
      <c r="O45" s="117"/>
    </row>
    <row r="46" spans="1:15" ht="79.900000000000006" customHeight="1" thickBot="1">
      <c r="A46" s="32">
        <v>46113</v>
      </c>
      <c r="B46" s="21"/>
      <c r="C46" s="21"/>
      <c r="D46" s="21"/>
      <c r="E46" s="13"/>
      <c r="F46" s="14">
        <v>36</v>
      </c>
      <c r="G46" s="24"/>
      <c r="H46" s="22" t="str">
        <f t="shared" si="0"/>
        <v/>
      </c>
      <c r="I46" s="23" t="str">
        <f t="shared" si="1"/>
        <v/>
      </c>
      <c r="J46" s="24">
        <v>30</v>
      </c>
      <c r="K46" s="15"/>
      <c r="L46" s="22" t="str">
        <f t="shared" si="2"/>
        <v/>
      </c>
      <c r="M46" s="23" t="str">
        <f t="shared" si="3"/>
        <v/>
      </c>
      <c r="N46" s="30"/>
      <c r="O46" s="117"/>
    </row>
    <row r="47" spans="1:15" ht="79.900000000000006" customHeight="1" thickBot="1">
      <c r="A47" s="33">
        <v>46118</v>
      </c>
      <c r="B47" s="21"/>
      <c r="C47" s="21"/>
      <c r="D47" s="21"/>
      <c r="E47" s="13"/>
      <c r="F47" s="14">
        <v>36</v>
      </c>
      <c r="G47" s="24"/>
      <c r="H47" s="22" t="str">
        <f t="shared" si="0"/>
        <v/>
      </c>
      <c r="I47" s="23" t="str">
        <f t="shared" si="1"/>
        <v/>
      </c>
      <c r="J47" s="24">
        <v>30</v>
      </c>
      <c r="K47" s="15"/>
      <c r="L47" s="22" t="str">
        <f t="shared" si="2"/>
        <v/>
      </c>
      <c r="M47" s="23" t="str">
        <f t="shared" si="3"/>
        <v/>
      </c>
      <c r="N47" s="30"/>
      <c r="O47" s="117"/>
    </row>
    <row r="48" spans="1:15" ht="79.900000000000006" customHeight="1" thickBot="1">
      <c r="A48" s="33">
        <v>46119</v>
      </c>
      <c r="B48" s="21"/>
      <c r="C48" s="21"/>
      <c r="D48" s="21"/>
      <c r="E48" s="13"/>
      <c r="F48" s="14">
        <v>36</v>
      </c>
      <c r="G48" s="24"/>
      <c r="H48" s="22" t="str">
        <f t="shared" si="0"/>
        <v/>
      </c>
      <c r="I48" s="23" t="str">
        <f t="shared" si="1"/>
        <v/>
      </c>
      <c r="J48" s="24">
        <v>30</v>
      </c>
      <c r="K48" s="15"/>
      <c r="L48" s="22" t="str">
        <f t="shared" si="2"/>
        <v/>
      </c>
      <c r="M48" s="23" t="str">
        <f t="shared" si="3"/>
        <v/>
      </c>
      <c r="N48" s="30"/>
      <c r="O48" s="117"/>
    </row>
    <row r="49" spans="1:15" ht="79.900000000000006" customHeight="1" thickBot="1">
      <c r="A49" s="33">
        <v>46120</v>
      </c>
      <c r="B49" s="21"/>
      <c r="C49" s="21"/>
      <c r="D49" s="21"/>
      <c r="E49" s="13"/>
      <c r="F49" s="14">
        <v>36</v>
      </c>
      <c r="G49" s="24"/>
      <c r="H49" s="22" t="str">
        <f t="shared" si="0"/>
        <v/>
      </c>
      <c r="I49" s="23" t="str">
        <f t="shared" si="1"/>
        <v/>
      </c>
      <c r="J49" s="24">
        <v>30</v>
      </c>
      <c r="K49" s="15"/>
      <c r="L49" s="22" t="str">
        <f t="shared" si="2"/>
        <v/>
      </c>
      <c r="M49" s="23" t="str">
        <f t="shared" si="3"/>
        <v/>
      </c>
      <c r="N49" s="30"/>
      <c r="O49" s="117"/>
    </row>
    <row r="50" spans="1:15" ht="79.900000000000006" customHeight="1" thickBot="1">
      <c r="A50" s="33">
        <v>46121</v>
      </c>
      <c r="B50" s="21"/>
      <c r="C50" s="21"/>
      <c r="D50" s="21"/>
      <c r="E50" s="13"/>
      <c r="F50" s="14">
        <v>36</v>
      </c>
      <c r="G50" s="24"/>
      <c r="H50" s="22" t="str">
        <f t="shared" si="0"/>
        <v/>
      </c>
      <c r="I50" s="23" t="str">
        <f t="shared" si="1"/>
        <v/>
      </c>
      <c r="J50" s="24">
        <v>30</v>
      </c>
      <c r="K50" s="15"/>
      <c r="L50" s="22" t="str">
        <f t="shared" si="2"/>
        <v/>
      </c>
      <c r="M50" s="23" t="str">
        <f t="shared" si="3"/>
        <v/>
      </c>
      <c r="N50" s="30"/>
      <c r="O50" s="117"/>
    </row>
    <row r="51" spans="1:15" ht="79.900000000000006" customHeight="1" thickBot="1">
      <c r="A51" s="33">
        <v>46122</v>
      </c>
      <c r="B51" s="21"/>
      <c r="C51" s="21"/>
      <c r="D51" s="21"/>
      <c r="E51" s="13"/>
      <c r="F51" s="14">
        <v>36</v>
      </c>
      <c r="G51" s="24"/>
      <c r="H51" s="22" t="str">
        <f t="shared" si="0"/>
        <v/>
      </c>
      <c r="I51" s="23" t="str">
        <f t="shared" si="1"/>
        <v/>
      </c>
      <c r="J51" s="24">
        <v>30</v>
      </c>
      <c r="K51" s="15"/>
      <c r="L51" s="22" t="str">
        <f t="shared" si="2"/>
        <v/>
      </c>
      <c r="M51" s="23" t="str">
        <f t="shared" si="3"/>
        <v/>
      </c>
      <c r="N51" s="30"/>
      <c r="O51" s="117"/>
    </row>
    <row r="52" spans="1:15" ht="79.900000000000006" customHeight="1" thickBot="1">
      <c r="A52" s="20">
        <v>46125</v>
      </c>
      <c r="B52" s="21"/>
      <c r="C52" s="21"/>
      <c r="D52" s="21"/>
      <c r="E52" s="13"/>
      <c r="F52" s="14">
        <v>36</v>
      </c>
      <c r="G52" s="24"/>
      <c r="H52" s="22" t="str">
        <f t="shared" si="0"/>
        <v/>
      </c>
      <c r="I52" s="23" t="str">
        <f t="shared" si="1"/>
        <v/>
      </c>
      <c r="J52" s="24">
        <v>30</v>
      </c>
      <c r="K52" s="15"/>
      <c r="L52" s="22" t="str">
        <f t="shared" si="2"/>
        <v/>
      </c>
      <c r="M52" s="23" t="str">
        <f t="shared" si="3"/>
        <v/>
      </c>
      <c r="N52" s="30"/>
      <c r="O52" s="117"/>
    </row>
    <row r="53" spans="1:15" ht="79.900000000000006" customHeight="1" thickBot="1">
      <c r="A53" s="20">
        <v>46126</v>
      </c>
      <c r="B53" s="21"/>
      <c r="C53" s="21"/>
      <c r="D53" s="21"/>
      <c r="E53" s="13"/>
      <c r="F53" s="14">
        <v>36</v>
      </c>
      <c r="G53" s="24"/>
      <c r="H53" s="22" t="str">
        <f t="shared" si="0"/>
        <v/>
      </c>
      <c r="I53" s="23" t="str">
        <f t="shared" si="1"/>
        <v/>
      </c>
      <c r="J53" s="24">
        <v>30</v>
      </c>
      <c r="K53" s="15"/>
      <c r="L53" s="22" t="str">
        <f t="shared" si="2"/>
        <v/>
      </c>
      <c r="M53" s="23" t="str">
        <f t="shared" si="3"/>
        <v/>
      </c>
      <c r="N53" s="30"/>
      <c r="O53" s="117"/>
    </row>
    <row r="54" spans="1:15" ht="79.900000000000006" customHeight="1" thickBot="1">
      <c r="A54" s="20">
        <v>46127</v>
      </c>
      <c r="B54" s="21"/>
      <c r="C54" s="21"/>
      <c r="D54" s="21"/>
      <c r="E54" s="13"/>
      <c r="F54" s="14">
        <v>36</v>
      </c>
      <c r="G54" s="24"/>
      <c r="H54" s="22" t="str">
        <f t="shared" si="0"/>
        <v/>
      </c>
      <c r="I54" s="23" t="str">
        <f t="shared" si="1"/>
        <v/>
      </c>
      <c r="J54" s="24">
        <v>30</v>
      </c>
      <c r="K54" s="15"/>
      <c r="L54" s="22" t="str">
        <f t="shared" si="2"/>
        <v/>
      </c>
      <c r="M54" s="23" t="str">
        <f t="shared" si="3"/>
        <v/>
      </c>
      <c r="N54" s="30"/>
      <c r="O54" s="117"/>
    </row>
    <row r="55" spans="1:15" ht="79.900000000000006" customHeight="1" thickBot="1">
      <c r="A55" s="20">
        <v>46128</v>
      </c>
      <c r="B55" s="21"/>
      <c r="C55" s="21"/>
      <c r="D55" s="21"/>
      <c r="E55" s="13"/>
      <c r="F55" s="14">
        <v>36</v>
      </c>
      <c r="G55" s="24"/>
      <c r="H55" s="22" t="str">
        <f t="shared" si="0"/>
        <v/>
      </c>
      <c r="I55" s="23" t="str">
        <f t="shared" si="1"/>
        <v/>
      </c>
      <c r="J55" s="24">
        <v>30</v>
      </c>
      <c r="K55" s="15"/>
      <c r="L55" s="22" t="str">
        <f t="shared" si="2"/>
        <v/>
      </c>
      <c r="M55" s="23" t="str">
        <f t="shared" si="3"/>
        <v/>
      </c>
      <c r="N55" s="30"/>
      <c r="O55" s="117"/>
    </row>
    <row r="56" spans="1:15" ht="79.900000000000006" customHeight="1" thickBot="1">
      <c r="A56" s="20">
        <v>46129</v>
      </c>
      <c r="B56" s="21"/>
      <c r="C56" s="21"/>
      <c r="D56" s="21"/>
      <c r="E56" s="13"/>
      <c r="F56" s="14">
        <v>36</v>
      </c>
      <c r="G56" s="24"/>
      <c r="H56" s="22" t="str">
        <f t="shared" si="0"/>
        <v/>
      </c>
      <c r="I56" s="23" t="str">
        <f t="shared" si="1"/>
        <v/>
      </c>
      <c r="J56" s="24">
        <v>30</v>
      </c>
      <c r="K56" s="15"/>
      <c r="L56" s="22" t="str">
        <f t="shared" si="2"/>
        <v/>
      </c>
      <c r="M56" s="23" t="str">
        <f t="shared" si="3"/>
        <v/>
      </c>
      <c r="N56" s="30"/>
      <c r="O56" s="117"/>
    </row>
    <row r="57" spans="1:15" ht="79.900000000000006" customHeight="1" thickBot="1">
      <c r="A57" s="34">
        <v>46132</v>
      </c>
      <c r="B57" s="21"/>
      <c r="C57" s="21"/>
      <c r="D57" s="21"/>
      <c r="E57" s="13"/>
      <c r="F57" s="14">
        <v>36</v>
      </c>
      <c r="G57" s="24"/>
      <c r="H57" s="22" t="str">
        <f t="shared" si="0"/>
        <v/>
      </c>
      <c r="I57" s="23" t="str">
        <f t="shared" si="1"/>
        <v/>
      </c>
      <c r="J57" s="24">
        <v>30</v>
      </c>
      <c r="K57" s="15"/>
      <c r="L57" s="22" t="str">
        <f t="shared" si="2"/>
        <v/>
      </c>
      <c r="M57" s="23" t="str">
        <f t="shared" si="3"/>
        <v/>
      </c>
      <c r="N57" s="30"/>
      <c r="O57" s="117"/>
    </row>
    <row r="58" spans="1:15" ht="79.900000000000006" customHeight="1" thickBot="1">
      <c r="A58" s="34">
        <v>46133</v>
      </c>
      <c r="B58" s="21"/>
      <c r="C58" s="21"/>
      <c r="D58" s="21"/>
      <c r="E58" s="13"/>
      <c r="F58" s="14">
        <v>36</v>
      </c>
      <c r="G58" s="24"/>
      <c r="H58" s="22" t="str">
        <f t="shared" si="0"/>
        <v/>
      </c>
      <c r="I58" s="23" t="str">
        <f t="shared" si="1"/>
        <v/>
      </c>
      <c r="J58" s="24">
        <v>30</v>
      </c>
      <c r="K58" s="15"/>
      <c r="L58" s="22" t="str">
        <f t="shared" si="2"/>
        <v/>
      </c>
      <c r="M58" s="23" t="str">
        <f t="shared" si="3"/>
        <v/>
      </c>
      <c r="N58" s="30"/>
      <c r="O58" s="117"/>
    </row>
    <row r="59" spans="1:15" ht="79.900000000000006" customHeight="1" thickBot="1">
      <c r="A59" s="34">
        <v>46134</v>
      </c>
      <c r="B59" s="21"/>
      <c r="C59" s="21"/>
      <c r="D59" s="21"/>
      <c r="E59" s="13"/>
      <c r="F59" s="14">
        <v>36</v>
      </c>
      <c r="G59" s="24"/>
      <c r="H59" s="22" t="str">
        <f t="shared" si="0"/>
        <v/>
      </c>
      <c r="I59" s="23" t="str">
        <f t="shared" si="1"/>
        <v/>
      </c>
      <c r="J59" s="24">
        <v>30</v>
      </c>
      <c r="K59" s="15"/>
      <c r="L59" s="22" t="str">
        <f t="shared" si="2"/>
        <v/>
      </c>
      <c r="M59" s="23" t="str">
        <f t="shared" si="3"/>
        <v/>
      </c>
      <c r="N59" s="30"/>
      <c r="O59" s="117"/>
    </row>
    <row r="60" spans="1:15" ht="79.900000000000006" customHeight="1" thickBot="1">
      <c r="A60" s="34">
        <v>46135</v>
      </c>
      <c r="B60" s="21"/>
      <c r="C60" s="21"/>
      <c r="D60" s="21"/>
      <c r="E60" s="13"/>
      <c r="F60" s="14">
        <v>36</v>
      </c>
      <c r="G60" s="24"/>
      <c r="H60" s="22" t="str">
        <f t="shared" si="0"/>
        <v/>
      </c>
      <c r="I60" s="23" t="str">
        <f t="shared" si="1"/>
        <v/>
      </c>
      <c r="J60" s="24">
        <v>30</v>
      </c>
      <c r="K60" s="15"/>
      <c r="L60" s="22" t="str">
        <f t="shared" si="2"/>
        <v/>
      </c>
      <c r="M60" s="23" t="str">
        <f t="shared" si="3"/>
        <v/>
      </c>
      <c r="N60" s="30"/>
      <c r="O60" s="117"/>
    </row>
    <row r="61" spans="1:15" ht="79.900000000000006" customHeight="1" thickBot="1">
      <c r="A61" s="34">
        <v>46136</v>
      </c>
      <c r="B61" s="21"/>
      <c r="C61" s="21"/>
      <c r="D61" s="21"/>
      <c r="E61" s="13"/>
      <c r="F61" s="14">
        <v>36</v>
      </c>
      <c r="G61" s="24"/>
      <c r="H61" s="22" t="str">
        <f t="shared" si="0"/>
        <v/>
      </c>
      <c r="I61" s="23" t="str">
        <f t="shared" si="1"/>
        <v/>
      </c>
      <c r="J61" s="24">
        <v>30</v>
      </c>
      <c r="K61" s="15"/>
      <c r="L61" s="22" t="str">
        <f t="shared" si="2"/>
        <v/>
      </c>
      <c r="M61" s="23" t="str">
        <f t="shared" si="3"/>
        <v/>
      </c>
      <c r="N61" s="30"/>
      <c r="O61" s="117"/>
    </row>
    <row r="62" spans="1:15" ht="79.900000000000006" customHeight="1" thickBot="1">
      <c r="A62" s="20">
        <v>46139</v>
      </c>
      <c r="B62" s="21"/>
      <c r="C62" s="21"/>
      <c r="D62" s="21"/>
      <c r="E62" s="13"/>
      <c r="F62" s="14">
        <v>36</v>
      </c>
      <c r="G62" s="24"/>
      <c r="H62" s="22" t="str">
        <f t="shared" si="0"/>
        <v/>
      </c>
      <c r="I62" s="23" t="str">
        <f t="shared" si="1"/>
        <v/>
      </c>
      <c r="J62" s="24">
        <v>30</v>
      </c>
      <c r="K62" s="15"/>
      <c r="L62" s="22" t="str">
        <f t="shared" si="2"/>
        <v/>
      </c>
      <c r="M62" s="23" t="str">
        <f t="shared" si="3"/>
        <v/>
      </c>
      <c r="N62" s="30"/>
      <c r="O62" s="117"/>
    </row>
    <row r="63" spans="1:15" ht="79.900000000000006" customHeight="1" thickBot="1">
      <c r="A63" s="20">
        <v>46140</v>
      </c>
      <c r="B63" s="21"/>
      <c r="C63" s="21"/>
      <c r="D63" s="21"/>
      <c r="E63" s="13"/>
      <c r="F63" s="14">
        <v>36</v>
      </c>
      <c r="G63" s="24"/>
      <c r="H63" s="22" t="str">
        <f t="shared" si="0"/>
        <v/>
      </c>
      <c r="I63" s="23" t="str">
        <f t="shared" si="1"/>
        <v/>
      </c>
      <c r="J63" s="24">
        <v>30</v>
      </c>
      <c r="K63" s="15"/>
      <c r="L63" s="22" t="str">
        <f t="shared" si="2"/>
        <v/>
      </c>
      <c r="M63" s="23" t="str">
        <f t="shared" si="3"/>
        <v/>
      </c>
      <c r="N63" s="30"/>
      <c r="O63" s="117"/>
    </row>
    <row r="64" spans="1:15" ht="79.900000000000006" customHeight="1" thickBot="1">
      <c r="A64" s="20">
        <v>46141</v>
      </c>
      <c r="B64" s="21"/>
      <c r="C64" s="21"/>
      <c r="D64" s="21"/>
      <c r="E64" s="13"/>
      <c r="F64" s="14">
        <v>36</v>
      </c>
      <c r="G64" s="24"/>
      <c r="H64" s="22" t="str">
        <f t="shared" si="0"/>
        <v/>
      </c>
      <c r="I64" s="23" t="str">
        <f t="shared" si="1"/>
        <v/>
      </c>
      <c r="J64" s="24">
        <v>30</v>
      </c>
      <c r="K64" s="15"/>
      <c r="L64" s="22" t="str">
        <f t="shared" si="2"/>
        <v/>
      </c>
      <c r="M64" s="23" t="str">
        <f t="shared" si="3"/>
        <v/>
      </c>
      <c r="N64" s="30"/>
      <c r="O64" s="117"/>
    </row>
    <row r="65" spans="1:15" ht="79.900000000000006" customHeight="1" thickBot="1">
      <c r="A65" s="20">
        <v>46142</v>
      </c>
      <c r="B65" s="21"/>
      <c r="C65" s="21"/>
      <c r="D65" s="21"/>
      <c r="E65" s="13"/>
      <c r="F65" s="14">
        <v>36</v>
      </c>
      <c r="G65" s="24"/>
      <c r="H65" s="22" t="str">
        <f t="shared" si="0"/>
        <v/>
      </c>
      <c r="I65" s="23" t="str">
        <f t="shared" si="1"/>
        <v/>
      </c>
      <c r="J65" s="24">
        <v>30</v>
      </c>
      <c r="K65" s="15"/>
      <c r="L65" s="22" t="str">
        <f t="shared" si="2"/>
        <v/>
      </c>
      <c r="M65" s="23" t="str">
        <f t="shared" si="3"/>
        <v/>
      </c>
      <c r="N65" s="30"/>
      <c r="O65" s="117"/>
    </row>
    <row r="66" spans="1:15" ht="79.900000000000006" customHeight="1" thickBot="1">
      <c r="A66" s="33">
        <v>46146</v>
      </c>
      <c r="B66" s="21"/>
      <c r="C66" s="21"/>
      <c r="D66" s="21"/>
      <c r="E66" s="13"/>
      <c r="F66" s="14">
        <v>36</v>
      </c>
      <c r="G66" s="24"/>
      <c r="H66" s="22" t="str">
        <f t="shared" si="0"/>
        <v/>
      </c>
      <c r="I66" s="23" t="str">
        <f t="shared" si="1"/>
        <v/>
      </c>
      <c r="J66" s="24">
        <v>30</v>
      </c>
      <c r="K66" s="15"/>
      <c r="L66" s="22" t="str">
        <f t="shared" si="2"/>
        <v/>
      </c>
      <c r="M66" s="23" t="str">
        <f t="shared" si="3"/>
        <v/>
      </c>
      <c r="N66" s="30"/>
      <c r="O66" s="117"/>
    </row>
    <row r="67" spans="1:15" ht="79.900000000000006" customHeight="1" thickBot="1">
      <c r="A67" s="33">
        <v>46147</v>
      </c>
      <c r="B67" s="21"/>
      <c r="C67" s="21"/>
      <c r="D67" s="21"/>
      <c r="E67" s="13"/>
      <c r="F67" s="14">
        <v>36</v>
      </c>
      <c r="G67" s="24"/>
      <c r="H67" s="22" t="str">
        <f t="shared" si="0"/>
        <v/>
      </c>
      <c r="I67" s="23" t="str">
        <f t="shared" si="1"/>
        <v/>
      </c>
      <c r="J67" s="24">
        <v>30</v>
      </c>
      <c r="K67" s="15"/>
      <c r="L67" s="22" t="str">
        <f t="shared" si="2"/>
        <v/>
      </c>
      <c r="M67" s="23" t="str">
        <f t="shared" si="3"/>
        <v/>
      </c>
      <c r="N67" s="30"/>
      <c r="O67" s="117"/>
    </row>
    <row r="68" spans="1:15" ht="79.900000000000006" customHeight="1" thickBot="1">
      <c r="A68" s="33">
        <v>46148</v>
      </c>
      <c r="B68" s="21"/>
      <c r="C68" s="21"/>
      <c r="D68" s="21"/>
      <c r="E68" s="13"/>
      <c r="F68" s="14">
        <v>36</v>
      </c>
      <c r="G68" s="24"/>
      <c r="H68" s="22" t="str">
        <f t="shared" si="0"/>
        <v/>
      </c>
      <c r="I68" s="23" t="str">
        <f t="shared" si="1"/>
        <v/>
      </c>
      <c r="J68" s="24">
        <v>30</v>
      </c>
      <c r="K68" s="15"/>
      <c r="L68" s="22" t="str">
        <f t="shared" si="2"/>
        <v/>
      </c>
      <c r="M68" s="23" t="str">
        <f t="shared" si="3"/>
        <v/>
      </c>
      <c r="N68" s="30"/>
      <c r="O68" s="117"/>
    </row>
    <row r="69" spans="1:15" ht="79.900000000000006" customHeight="1" thickBot="1">
      <c r="A69" s="33">
        <v>46149</v>
      </c>
      <c r="B69" s="21"/>
      <c r="C69" s="21"/>
      <c r="D69" s="21"/>
      <c r="E69" s="13"/>
      <c r="F69" s="14">
        <v>36</v>
      </c>
      <c r="G69" s="24"/>
      <c r="H69" s="22" t="str">
        <f t="shared" si="0"/>
        <v/>
      </c>
      <c r="I69" s="23" t="str">
        <f t="shared" si="1"/>
        <v/>
      </c>
      <c r="J69" s="24">
        <v>30</v>
      </c>
      <c r="K69" s="15"/>
      <c r="L69" s="22" t="str">
        <f t="shared" si="2"/>
        <v/>
      </c>
      <c r="M69" s="23" t="str">
        <f t="shared" si="3"/>
        <v/>
      </c>
      <c r="N69" s="30"/>
      <c r="O69" s="117"/>
    </row>
    <row r="70" spans="1:15" ht="79.900000000000006" customHeight="1">
      <c r="A70" s="33">
        <v>46150</v>
      </c>
      <c r="B70" s="21"/>
      <c r="C70" s="21"/>
      <c r="D70" s="21"/>
      <c r="E70" s="13"/>
      <c r="F70" s="14">
        <v>36</v>
      </c>
      <c r="G70" s="24"/>
      <c r="H70" s="22" t="str">
        <f t="shared" ref="H70:H133" si="4">IF(OR(G70=0, G70=""), "", IF(G70&gt;=36, "X", ""))</f>
        <v/>
      </c>
      <c r="I70" s="23" t="str">
        <f t="shared" ref="I70:I133" si="5">IF(OR(G70=0, G70=""), "", IF(G70&lt;36, "X", ""))</f>
        <v/>
      </c>
      <c r="J70" s="24">
        <v>30</v>
      </c>
      <c r="K70" s="15"/>
      <c r="L70" s="22" t="str">
        <f t="shared" ref="L70:L133" si="6">IF(OR(K70=0, K70=""), "", IF(K70&gt;=30, "X", ""))</f>
        <v/>
      </c>
      <c r="M70" s="23" t="str">
        <f t="shared" ref="M70:M133" si="7">IF(OR(K70=0, K70=""), "", IF(K70&lt;30, "X", ""))</f>
        <v/>
      </c>
      <c r="N70" s="30"/>
      <c r="O70" s="117"/>
    </row>
    <row r="71" spans="1:15" ht="79.900000000000006" customHeight="1">
      <c r="A71" s="20">
        <v>46153</v>
      </c>
      <c r="B71" s="21"/>
      <c r="C71" s="21"/>
      <c r="D71" s="21"/>
      <c r="E71" s="13"/>
      <c r="F71" s="14">
        <v>36</v>
      </c>
      <c r="G71" s="24"/>
      <c r="H71" s="22" t="str">
        <f t="shared" si="4"/>
        <v/>
      </c>
      <c r="I71" s="23" t="str">
        <f t="shared" si="5"/>
        <v/>
      </c>
      <c r="J71" s="24">
        <v>30</v>
      </c>
      <c r="K71" s="24"/>
      <c r="L71" s="22" t="str">
        <f t="shared" si="6"/>
        <v/>
      </c>
      <c r="M71" s="23" t="str">
        <f t="shared" si="7"/>
        <v/>
      </c>
      <c r="N71" s="30"/>
      <c r="O71" s="117"/>
    </row>
    <row r="72" spans="1:15" ht="79.900000000000006" customHeight="1">
      <c r="A72" s="20">
        <v>46154</v>
      </c>
      <c r="B72" s="21"/>
      <c r="C72" s="21"/>
      <c r="D72" s="21"/>
      <c r="E72" s="13"/>
      <c r="F72" s="14">
        <v>36</v>
      </c>
      <c r="G72" s="24"/>
      <c r="H72" s="22" t="str">
        <f t="shared" si="4"/>
        <v/>
      </c>
      <c r="I72" s="23" t="str">
        <f t="shared" si="5"/>
        <v/>
      </c>
      <c r="J72" s="24">
        <v>30</v>
      </c>
      <c r="K72" s="24"/>
      <c r="L72" s="22" t="str">
        <f t="shared" si="6"/>
        <v/>
      </c>
      <c r="M72" s="23" t="str">
        <f t="shared" si="7"/>
        <v/>
      </c>
      <c r="N72" s="30"/>
      <c r="O72" s="117"/>
    </row>
    <row r="73" spans="1:15" ht="79.900000000000006" customHeight="1">
      <c r="A73" s="20">
        <v>46155</v>
      </c>
      <c r="B73" s="21"/>
      <c r="C73" s="21"/>
      <c r="D73" s="21"/>
      <c r="E73" s="13"/>
      <c r="F73" s="14">
        <v>36</v>
      </c>
      <c r="G73" s="24"/>
      <c r="H73" s="22" t="str">
        <f t="shared" si="4"/>
        <v/>
      </c>
      <c r="I73" s="23" t="str">
        <f t="shared" si="5"/>
        <v/>
      </c>
      <c r="J73" s="24">
        <v>30</v>
      </c>
      <c r="K73" s="24"/>
      <c r="L73" s="22" t="str">
        <f t="shared" si="6"/>
        <v/>
      </c>
      <c r="M73" s="23" t="str">
        <f t="shared" si="7"/>
        <v/>
      </c>
      <c r="N73" s="30"/>
      <c r="O73" s="117"/>
    </row>
    <row r="74" spans="1:15" ht="79.900000000000006" customHeight="1">
      <c r="A74" s="20">
        <v>46156</v>
      </c>
      <c r="B74" s="21"/>
      <c r="C74" s="21"/>
      <c r="D74" s="21"/>
      <c r="E74" s="13"/>
      <c r="F74" s="14">
        <v>36</v>
      </c>
      <c r="G74" s="24"/>
      <c r="H74" s="22" t="str">
        <f t="shared" si="4"/>
        <v/>
      </c>
      <c r="I74" s="23" t="str">
        <f t="shared" si="5"/>
        <v/>
      </c>
      <c r="J74" s="24">
        <v>30</v>
      </c>
      <c r="K74" s="24"/>
      <c r="L74" s="22" t="str">
        <f t="shared" si="6"/>
        <v/>
      </c>
      <c r="M74" s="23" t="str">
        <f t="shared" si="7"/>
        <v/>
      </c>
      <c r="N74" s="30"/>
      <c r="O74" s="117"/>
    </row>
    <row r="75" spans="1:15" ht="79.900000000000006" customHeight="1">
      <c r="A75" s="20">
        <v>46157</v>
      </c>
      <c r="B75" s="21"/>
      <c r="C75" s="21"/>
      <c r="D75" s="21"/>
      <c r="E75" s="13"/>
      <c r="F75" s="14">
        <v>36</v>
      </c>
      <c r="G75" s="24"/>
      <c r="H75" s="22" t="str">
        <f t="shared" si="4"/>
        <v/>
      </c>
      <c r="I75" s="23" t="str">
        <f t="shared" si="5"/>
        <v/>
      </c>
      <c r="J75" s="24">
        <v>30</v>
      </c>
      <c r="K75" s="24"/>
      <c r="L75" s="22" t="str">
        <f t="shared" si="6"/>
        <v/>
      </c>
      <c r="M75" s="23" t="str">
        <f t="shared" si="7"/>
        <v/>
      </c>
      <c r="N75" s="30"/>
      <c r="O75" s="117"/>
    </row>
    <row r="76" spans="1:15" ht="79.900000000000006" customHeight="1">
      <c r="A76" s="33">
        <v>46161</v>
      </c>
      <c r="B76" s="21"/>
      <c r="C76" s="21"/>
      <c r="D76" s="21"/>
      <c r="E76" s="13"/>
      <c r="F76" s="14">
        <v>36</v>
      </c>
      <c r="G76" s="24"/>
      <c r="H76" s="22" t="str">
        <f t="shared" si="4"/>
        <v/>
      </c>
      <c r="I76" s="23" t="str">
        <f t="shared" si="5"/>
        <v/>
      </c>
      <c r="J76" s="24">
        <v>30</v>
      </c>
      <c r="K76" s="24"/>
      <c r="L76" s="22" t="str">
        <f t="shared" si="6"/>
        <v/>
      </c>
      <c r="M76" s="23" t="str">
        <f t="shared" si="7"/>
        <v/>
      </c>
      <c r="N76" s="30"/>
      <c r="O76" s="117"/>
    </row>
    <row r="77" spans="1:15" ht="79.900000000000006" customHeight="1">
      <c r="A77" s="33">
        <v>46162</v>
      </c>
      <c r="B77" s="21"/>
      <c r="C77" s="21"/>
      <c r="D77" s="21"/>
      <c r="E77" s="13"/>
      <c r="F77" s="14">
        <v>36</v>
      </c>
      <c r="G77" s="24"/>
      <c r="H77" s="22" t="str">
        <f t="shared" si="4"/>
        <v/>
      </c>
      <c r="I77" s="23" t="str">
        <f t="shared" si="5"/>
        <v/>
      </c>
      <c r="J77" s="24">
        <v>30</v>
      </c>
      <c r="K77" s="24"/>
      <c r="L77" s="22" t="str">
        <f t="shared" si="6"/>
        <v/>
      </c>
      <c r="M77" s="23" t="str">
        <f t="shared" si="7"/>
        <v/>
      </c>
      <c r="N77" s="30"/>
      <c r="O77" s="117"/>
    </row>
    <row r="78" spans="1:15" ht="79.900000000000006" customHeight="1">
      <c r="A78" s="33">
        <v>46163</v>
      </c>
      <c r="B78" s="21"/>
      <c r="C78" s="21"/>
      <c r="D78" s="21"/>
      <c r="E78" s="13"/>
      <c r="F78" s="14">
        <v>36</v>
      </c>
      <c r="G78" s="24"/>
      <c r="H78" s="22" t="str">
        <f t="shared" si="4"/>
        <v/>
      </c>
      <c r="I78" s="23" t="str">
        <f t="shared" si="5"/>
        <v/>
      </c>
      <c r="J78" s="24">
        <v>30</v>
      </c>
      <c r="K78" s="24"/>
      <c r="L78" s="22" t="str">
        <f t="shared" si="6"/>
        <v/>
      </c>
      <c r="M78" s="23" t="str">
        <f t="shared" si="7"/>
        <v/>
      </c>
      <c r="N78" s="30"/>
      <c r="O78" s="117"/>
    </row>
    <row r="79" spans="1:15" ht="79.900000000000006" customHeight="1">
      <c r="A79" s="33">
        <v>46164</v>
      </c>
      <c r="B79" s="21"/>
      <c r="C79" s="21"/>
      <c r="D79" s="21"/>
      <c r="E79" s="13"/>
      <c r="F79" s="14">
        <v>36</v>
      </c>
      <c r="G79" s="24"/>
      <c r="H79" s="22" t="str">
        <f t="shared" si="4"/>
        <v/>
      </c>
      <c r="I79" s="23" t="str">
        <f t="shared" si="5"/>
        <v/>
      </c>
      <c r="J79" s="24">
        <v>30</v>
      </c>
      <c r="K79" s="24"/>
      <c r="L79" s="22" t="str">
        <f t="shared" si="6"/>
        <v/>
      </c>
      <c r="M79" s="23" t="str">
        <f t="shared" si="7"/>
        <v/>
      </c>
      <c r="N79" s="30"/>
      <c r="O79" s="117"/>
    </row>
    <row r="80" spans="1:15" ht="79.900000000000006" customHeight="1">
      <c r="A80" s="20">
        <v>46167</v>
      </c>
      <c r="B80" s="21"/>
      <c r="C80" s="21"/>
      <c r="D80" s="21"/>
      <c r="E80" s="13"/>
      <c r="F80" s="14">
        <v>36</v>
      </c>
      <c r="G80" s="24"/>
      <c r="H80" s="22" t="str">
        <f t="shared" si="4"/>
        <v/>
      </c>
      <c r="I80" s="23" t="str">
        <f t="shared" si="5"/>
        <v/>
      </c>
      <c r="J80" s="24">
        <v>30</v>
      </c>
      <c r="K80" s="24"/>
      <c r="L80" s="22" t="str">
        <f t="shared" si="6"/>
        <v/>
      </c>
      <c r="M80" s="23" t="str">
        <f t="shared" si="7"/>
        <v/>
      </c>
      <c r="N80" s="30"/>
      <c r="O80" s="117"/>
    </row>
    <row r="81" spans="1:15" ht="79.900000000000006" customHeight="1">
      <c r="A81" s="20">
        <v>46168</v>
      </c>
      <c r="B81" s="21"/>
      <c r="C81" s="21"/>
      <c r="D81" s="21"/>
      <c r="E81" s="13"/>
      <c r="F81" s="14">
        <v>36</v>
      </c>
      <c r="G81" s="24"/>
      <c r="H81" s="22" t="str">
        <f t="shared" si="4"/>
        <v/>
      </c>
      <c r="I81" s="23" t="str">
        <f t="shared" si="5"/>
        <v/>
      </c>
      <c r="J81" s="24">
        <v>30</v>
      </c>
      <c r="K81" s="24"/>
      <c r="L81" s="22" t="str">
        <f t="shared" si="6"/>
        <v/>
      </c>
      <c r="M81" s="23" t="str">
        <f t="shared" si="7"/>
        <v/>
      </c>
      <c r="N81" s="30"/>
      <c r="O81" s="117"/>
    </row>
    <row r="82" spans="1:15" ht="79.900000000000006" customHeight="1">
      <c r="A82" s="20">
        <v>46169</v>
      </c>
      <c r="B82" s="21"/>
      <c r="C82" s="21"/>
      <c r="D82" s="21"/>
      <c r="E82" s="13"/>
      <c r="F82" s="14">
        <v>36</v>
      </c>
      <c r="G82" s="24"/>
      <c r="H82" s="22" t="str">
        <f t="shared" si="4"/>
        <v/>
      </c>
      <c r="I82" s="23" t="str">
        <f t="shared" si="5"/>
        <v/>
      </c>
      <c r="J82" s="24">
        <v>30</v>
      </c>
      <c r="K82" s="24"/>
      <c r="L82" s="22" t="str">
        <f t="shared" si="6"/>
        <v/>
      </c>
      <c r="M82" s="23" t="str">
        <f t="shared" si="7"/>
        <v/>
      </c>
      <c r="N82" s="30"/>
      <c r="O82" s="117"/>
    </row>
    <row r="83" spans="1:15" ht="79.900000000000006" customHeight="1">
      <c r="A83" s="20">
        <v>46170</v>
      </c>
      <c r="B83" s="21"/>
      <c r="C83" s="21"/>
      <c r="D83" s="21"/>
      <c r="E83" s="13"/>
      <c r="F83" s="14">
        <v>36</v>
      </c>
      <c r="G83" s="24"/>
      <c r="H83" s="22" t="str">
        <f t="shared" si="4"/>
        <v/>
      </c>
      <c r="I83" s="23" t="str">
        <f t="shared" si="5"/>
        <v/>
      </c>
      <c r="J83" s="24">
        <v>30</v>
      </c>
      <c r="K83" s="24"/>
      <c r="L83" s="22" t="str">
        <f t="shared" si="6"/>
        <v/>
      </c>
      <c r="M83" s="23" t="str">
        <f t="shared" si="7"/>
        <v/>
      </c>
      <c r="N83" s="30"/>
      <c r="O83" s="117"/>
    </row>
    <row r="84" spans="1:15" ht="79.900000000000006" customHeight="1">
      <c r="A84" s="20">
        <v>46171</v>
      </c>
      <c r="B84" s="21"/>
      <c r="C84" s="21"/>
      <c r="D84" s="21"/>
      <c r="E84" s="13"/>
      <c r="F84" s="14">
        <v>36</v>
      </c>
      <c r="G84" s="24"/>
      <c r="H84" s="22" t="str">
        <f t="shared" si="4"/>
        <v/>
      </c>
      <c r="I84" s="23" t="str">
        <f t="shared" si="5"/>
        <v/>
      </c>
      <c r="J84" s="24">
        <v>30</v>
      </c>
      <c r="K84" s="24"/>
      <c r="L84" s="22" t="str">
        <f t="shared" si="6"/>
        <v/>
      </c>
      <c r="M84" s="23" t="str">
        <f t="shared" si="7"/>
        <v/>
      </c>
      <c r="N84" s="30"/>
      <c r="O84" s="117"/>
    </row>
    <row r="85" spans="1:15" ht="79.900000000000006" customHeight="1">
      <c r="A85" s="33">
        <v>46174</v>
      </c>
      <c r="B85" s="21"/>
      <c r="C85" s="21"/>
      <c r="D85" s="21"/>
      <c r="E85" s="13"/>
      <c r="F85" s="14">
        <v>36</v>
      </c>
      <c r="G85" s="24"/>
      <c r="H85" s="22" t="str">
        <f t="shared" si="4"/>
        <v/>
      </c>
      <c r="I85" s="23" t="str">
        <f t="shared" si="5"/>
        <v/>
      </c>
      <c r="J85" s="24">
        <v>30</v>
      </c>
      <c r="K85" s="24"/>
      <c r="L85" s="22" t="str">
        <f t="shared" si="6"/>
        <v/>
      </c>
      <c r="M85" s="23" t="str">
        <f t="shared" si="7"/>
        <v/>
      </c>
      <c r="N85" s="30"/>
      <c r="O85" s="117"/>
    </row>
    <row r="86" spans="1:15" ht="79.900000000000006" customHeight="1">
      <c r="A86" s="33">
        <v>46175</v>
      </c>
      <c r="B86" s="21"/>
      <c r="C86" s="21"/>
      <c r="D86" s="21"/>
      <c r="E86" s="13"/>
      <c r="F86" s="14">
        <v>36</v>
      </c>
      <c r="G86" s="24"/>
      <c r="H86" s="22" t="str">
        <f t="shared" si="4"/>
        <v/>
      </c>
      <c r="I86" s="23" t="str">
        <f t="shared" si="5"/>
        <v/>
      </c>
      <c r="J86" s="24">
        <v>30</v>
      </c>
      <c r="K86" s="24"/>
      <c r="L86" s="22" t="str">
        <f t="shared" si="6"/>
        <v/>
      </c>
      <c r="M86" s="23" t="str">
        <f t="shared" si="7"/>
        <v/>
      </c>
      <c r="N86" s="30"/>
      <c r="O86" s="117"/>
    </row>
    <row r="87" spans="1:15" ht="79.900000000000006" customHeight="1">
      <c r="A87" s="33">
        <v>46176</v>
      </c>
      <c r="B87" s="21"/>
      <c r="C87" s="21"/>
      <c r="D87" s="21"/>
      <c r="E87" s="13"/>
      <c r="F87" s="14">
        <v>36</v>
      </c>
      <c r="G87" s="24"/>
      <c r="H87" s="22" t="str">
        <f t="shared" si="4"/>
        <v/>
      </c>
      <c r="I87" s="23" t="str">
        <f t="shared" si="5"/>
        <v/>
      </c>
      <c r="J87" s="24">
        <v>30</v>
      </c>
      <c r="K87" s="24"/>
      <c r="L87" s="22" t="str">
        <f t="shared" si="6"/>
        <v/>
      </c>
      <c r="M87" s="23" t="str">
        <f t="shared" si="7"/>
        <v/>
      </c>
      <c r="N87" s="30"/>
      <c r="O87" s="117"/>
    </row>
    <row r="88" spans="1:15" ht="79.900000000000006" customHeight="1">
      <c r="A88" s="33">
        <v>46177</v>
      </c>
      <c r="B88" s="21"/>
      <c r="C88" s="21"/>
      <c r="D88" s="21"/>
      <c r="E88" s="13"/>
      <c r="F88" s="14">
        <v>36</v>
      </c>
      <c r="G88" s="24"/>
      <c r="H88" s="22" t="str">
        <f t="shared" si="4"/>
        <v/>
      </c>
      <c r="I88" s="23" t="str">
        <f t="shared" si="5"/>
        <v/>
      </c>
      <c r="J88" s="24">
        <v>30</v>
      </c>
      <c r="K88" s="24"/>
      <c r="L88" s="22" t="str">
        <f t="shared" si="6"/>
        <v/>
      </c>
      <c r="M88" s="23" t="str">
        <f t="shared" si="7"/>
        <v/>
      </c>
      <c r="N88" s="30"/>
      <c r="O88" s="117"/>
    </row>
    <row r="89" spans="1:15" ht="79.900000000000006" customHeight="1">
      <c r="A89" s="33">
        <v>46178</v>
      </c>
      <c r="B89" s="21"/>
      <c r="C89" s="21"/>
      <c r="D89" s="21"/>
      <c r="E89" s="13"/>
      <c r="F89" s="14">
        <v>36</v>
      </c>
      <c r="G89" s="24"/>
      <c r="H89" s="22" t="str">
        <f t="shared" si="4"/>
        <v/>
      </c>
      <c r="I89" s="23" t="str">
        <f t="shared" si="5"/>
        <v/>
      </c>
      <c r="J89" s="24">
        <v>30</v>
      </c>
      <c r="K89" s="24"/>
      <c r="L89" s="22" t="str">
        <f t="shared" si="6"/>
        <v/>
      </c>
      <c r="M89" s="23" t="str">
        <f t="shared" si="7"/>
        <v/>
      </c>
      <c r="N89" s="30"/>
      <c r="O89" s="117"/>
    </row>
    <row r="90" spans="1:15" ht="79.900000000000006" customHeight="1">
      <c r="A90" s="20">
        <v>46182</v>
      </c>
      <c r="B90" s="21"/>
      <c r="C90" s="21"/>
      <c r="D90" s="21"/>
      <c r="E90" s="13"/>
      <c r="F90" s="14">
        <v>36</v>
      </c>
      <c r="G90" s="24"/>
      <c r="H90" s="22" t="str">
        <f t="shared" si="4"/>
        <v/>
      </c>
      <c r="I90" s="23" t="str">
        <f t="shared" si="5"/>
        <v/>
      </c>
      <c r="J90" s="24">
        <v>30</v>
      </c>
      <c r="K90" s="24"/>
      <c r="L90" s="22" t="str">
        <f t="shared" si="6"/>
        <v/>
      </c>
      <c r="M90" s="23" t="str">
        <f t="shared" si="7"/>
        <v/>
      </c>
      <c r="N90" s="30"/>
      <c r="O90" s="117"/>
    </row>
    <row r="91" spans="1:15" ht="79.900000000000006" customHeight="1">
      <c r="A91" s="20">
        <v>46183</v>
      </c>
      <c r="B91" s="21"/>
      <c r="C91" s="21"/>
      <c r="D91" s="21"/>
      <c r="E91" s="13"/>
      <c r="F91" s="14">
        <v>36</v>
      </c>
      <c r="G91" s="24"/>
      <c r="H91" s="22" t="str">
        <f t="shared" si="4"/>
        <v/>
      </c>
      <c r="I91" s="23" t="str">
        <f t="shared" si="5"/>
        <v/>
      </c>
      <c r="J91" s="24">
        <v>30</v>
      </c>
      <c r="K91" s="24"/>
      <c r="L91" s="22" t="str">
        <f t="shared" si="6"/>
        <v/>
      </c>
      <c r="M91" s="23" t="str">
        <f t="shared" si="7"/>
        <v/>
      </c>
      <c r="N91" s="30"/>
      <c r="O91" s="117"/>
    </row>
    <row r="92" spans="1:15" ht="79.900000000000006" customHeight="1">
      <c r="A92" s="20">
        <v>46184</v>
      </c>
      <c r="B92" s="21"/>
      <c r="C92" s="21"/>
      <c r="D92" s="21"/>
      <c r="E92" s="13"/>
      <c r="F92" s="14">
        <v>36</v>
      </c>
      <c r="G92" s="24"/>
      <c r="H92" s="22" t="str">
        <f t="shared" si="4"/>
        <v/>
      </c>
      <c r="I92" s="23" t="str">
        <f t="shared" si="5"/>
        <v/>
      </c>
      <c r="J92" s="24">
        <v>30</v>
      </c>
      <c r="K92" s="24"/>
      <c r="L92" s="22" t="str">
        <f t="shared" si="6"/>
        <v/>
      </c>
      <c r="M92" s="23" t="str">
        <f t="shared" si="7"/>
        <v/>
      </c>
      <c r="N92" s="30"/>
      <c r="O92" s="117"/>
    </row>
    <row r="93" spans="1:15" ht="79.900000000000006" customHeight="1">
      <c r="A93" s="20">
        <v>46185</v>
      </c>
      <c r="B93" s="21"/>
      <c r="C93" s="21"/>
      <c r="D93" s="21"/>
      <c r="E93" s="13"/>
      <c r="F93" s="14">
        <v>36</v>
      </c>
      <c r="G93" s="24"/>
      <c r="H93" s="22" t="str">
        <f t="shared" si="4"/>
        <v/>
      </c>
      <c r="I93" s="23" t="str">
        <f t="shared" si="5"/>
        <v/>
      </c>
      <c r="J93" s="24">
        <v>30</v>
      </c>
      <c r="K93" s="24"/>
      <c r="L93" s="22" t="str">
        <f t="shared" si="6"/>
        <v/>
      </c>
      <c r="M93" s="23" t="str">
        <f t="shared" si="7"/>
        <v/>
      </c>
      <c r="N93" s="30"/>
      <c r="O93" s="117"/>
    </row>
    <row r="94" spans="1:15" ht="79.900000000000006" customHeight="1">
      <c r="A94" s="33">
        <v>46189</v>
      </c>
      <c r="B94" s="21"/>
      <c r="C94" s="21"/>
      <c r="D94" s="21"/>
      <c r="E94" s="13"/>
      <c r="F94" s="14">
        <v>36</v>
      </c>
      <c r="G94" s="24"/>
      <c r="H94" s="22" t="str">
        <f t="shared" si="4"/>
        <v/>
      </c>
      <c r="I94" s="23" t="str">
        <f t="shared" si="5"/>
        <v/>
      </c>
      <c r="J94" s="24">
        <v>30</v>
      </c>
      <c r="K94" s="24"/>
      <c r="L94" s="22" t="str">
        <f t="shared" si="6"/>
        <v/>
      </c>
      <c r="M94" s="23" t="str">
        <f t="shared" si="7"/>
        <v/>
      </c>
      <c r="N94" s="30"/>
      <c r="O94" s="117"/>
    </row>
    <row r="95" spans="1:15" ht="79.900000000000006" customHeight="1">
      <c r="A95" s="33">
        <v>46190</v>
      </c>
      <c r="B95" s="21"/>
      <c r="C95" s="21"/>
      <c r="D95" s="21"/>
      <c r="E95" s="13"/>
      <c r="F95" s="14">
        <v>36</v>
      </c>
      <c r="G95" s="24"/>
      <c r="H95" s="22" t="str">
        <f t="shared" si="4"/>
        <v/>
      </c>
      <c r="I95" s="23" t="str">
        <f t="shared" si="5"/>
        <v/>
      </c>
      <c r="J95" s="24">
        <v>30</v>
      </c>
      <c r="K95" s="24"/>
      <c r="L95" s="22" t="str">
        <f t="shared" si="6"/>
        <v/>
      </c>
      <c r="M95" s="23" t="str">
        <f t="shared" si="7"/>
        <v/>
      </c>
      <c r="N95" s="30"/>
      <c r="O95" s="117"/>
    </row>
    <row r="96" spans="1:15" ht="79.900000000000006" customHeight="1">
      <c r="A96" s="33">
        <v>46191</v>
      </c>
      <c r="B96" s="21"/>
      <c r="C96" s="21"/>
      <c r="D96" s="21"/>
      <c r="E96" s="13"/>
      <c r="F96" s="14">
        <v>36</v>
      </c>
      <c r="G96" s="24"/>
      <c r="H96" s="22" t="str">
        <f t="shared" si="4"/>
        <v/>
      </c>
      <c r="I96" s="23" t="str">
        <f t="shared" si="5"/>
        <v/>
      </c>
      <c r="J96" s="24">
        <v>30</v>
      </c>
      <c r="K96" s="24"/>
      <c r="L96" s="22" t="str">
        <f t="shared" si="6"/>
        <v/>
      </c>
      <c r="M96" s="23" t="str">
        <f t="shared" si="7"/>
        <v/>
      </c>
      <c r="N96" s="30"/>
      <c r="O96" s="117"/>
    </row>
    <row r="97" spans="1:15" ht="79.900000000000006" customHeight="1">
      <c r="A97" s="33">
        <v>46192</v>
      </c>
      <c r="B97" s="21"/>
      <c r="C97" s="21"/>
      <c r="D97" s="21"/>
      <c r="E97" s="13"/>
      <c r="F97" s="14">
        <v>36</v>
      </c>
      <c r="G97" s="24"/>
      <c r="H97" s="22" t="str">
        <f t="shared" si="4"/>
        <v/>
      </c>
      <c r="I97" s="23" t="str">
        <f t="shared" si="5"/>
        <v/>
      </c>
      <c r="J97" s="24">
        <v>30</v>
      </c>
      <c r="K97" s="24"/>
      <c r="L97" s="22" t="str">
        <f t="shared" si="6"/>
        <v/>
      </c>
      <c r="M97" s="23" t="str">
        <f t="shared" si="7"/>
        <v/>
      </c>
      <c r="N97" s="30"/>
      <c r="O97" s="117"/>
    </row>
    <row r="98" spans="1:15" ht="79.900000000000006" customHeight="1">
      <c r="A98" s="20">
        <v>46195</v>
      </c>
      <c r="B98" s="21"/>
      <c r="C98" s="21"/>
      <c r="D98" s="21"/>
      <c r="E98" s="13"/>
      <c r="F98" s="14">
        <v>36</v>
      </c>
      <c r="G98" s="24"/>
      <c r="H98" s="22" t="str">
        <f t="shared" si="4"/>
        <v/>
      </c>
      <c r="I98" s="23" t="str">
        <f t="shared" si="5"/>
        <v/>
      </c>
      <c r="J98" s="24">
        <v>30</v>
      </c>
      <c r="K98" s="24"/>
      <c r="L98" s="22" t="str">
        <f t="shared" si="6"/>
        <v/>
      </c>
      <c r="M98" s="23" t="str">
        <f t="shared" si="7"/>
        <v/>
      </c>
      <c r="N98" s="30"/>
      <c r="O98" s="117"/>
    </row>
    <row r="99" spans="1:15" ht="79.900000000000006" customHeight="1">
      <c r="A99" s="20">
        <v>46196</v>
      </c>
      <c r="B99" s="21"/>
      <c r="C99" s="21"/>
      <c r="D99" s="21"/>
      <c r="E99" s="13"/>
      <c r="F99" s="14">
        <v>36</v>
      </c>
      <c r="G99" s="24"/>
      <c r="H99" s="22" t="str">
        <f t="shared" si="4"/>
        <v/>
      </c>
      <c r="I99" s="23" t="str">
        <f t="shared" si="5"/>
        <v/>
      </c>
      <c r="J99" s="24">
        <v>30</v>
      </c>
      <c r="K99" s="24"/>
      <c r="L99" s="22" t="str">
        <f t="shared" si="6"/>
        <v/>
      </c>
      <c r="M99" s="23" t="str">
        <f t="shared" si="7"/>
        <v/>
      </c>
      <c r="N99" s="30"/>
      <c r="O99" s="117"/>
    </row>
    <row r="100" spans="1:15" ht="79.900000000000006" customHeight="1">
      <c r="A100" s="20">
        <v>46197</v>
      </c>
      <c r="B100" s="21"/>
      <c r="C100" s="21"/>
      <c r="D100" s="21"/>
      <c r="E100" s="13"/>
      <c r="F100" s="14">
        <v>36</v>
      </c>
      <c r="G100" s="24"/>
      <c r="H100" s="22" t="str">
        <f t="shared" si="4"/>
        <v/>
      </c>
      <c r="I100" s="23" t="str">
        <f t="shared" si="5"/>
        <v/>
      </c>
      <c r="J100" s="24">
        <v>30</v>
      </c>
      <c r="K100" s="24"/>
      <c r="L100" s="22" t="str">
        <f t="shared" si="6"/>
        <v/>
      </c>
      <c r="M100" s="23" t="str">
        <f t="shared" si="7"/>
        <v/>
      </c>
      <c r="N100" s="30"/>
      <c r="O100" s="117"/>
    </row>
    <row r="101" spans="1:15" ht="79.900000000000006" customHeight="1">
      <c r="A101" s="20">
        <v>46198</v>
      </c>
      <c r="B101" s="21"/>
      <c r="C101" s="21"/>
      <c r="D101" s="21"/>
      <c r="E101" s="13"/>
      <c r="F101" s="14">
        <v>36</v>
      </c>
      <c r="G101" s="24"/>
      <c r="H101" s="22" t="str">
        <f t="shared" si="4"/>
        <v/>
      </c>
      <c r="I101" s="23" t="str">
        <f t="shared" si="5"/>
        <v/>
      </c>
      <c r="J101" s="24">
        <v>30</v>
      </c>
      <c r="K101" s="24"/>
      <c r="L101" s="22" t="str">
        <f t="shared" si="6"/>
        <v/>
      </c>
      <c r="M101" s="23" t="str">
        <f t="shared" si="7"/>
        <v/>
      </c>
      <c r="N101" s="30"/>
      <c r="O101" s="117"/>
    </row>
    <row r="102" spans="1:15" ht="79.900000000000006" customHeight="1">
      <c r="A102" s="20">
        <v>46199</v>
      </c>
      <c r="B102" s="21"/>
      <c r="C102" s="21"/>
      <c r="D102" s="21"/>
      <c r="E102" s="13"/>
      <c r="F102" s="14">
        <v>36</v>
      </c>
      <c r="G102" s="24"/>
      <c r="H102" s="22" t="str">
        <f t="shared" si="4"/>
        <v/>
      </c>
      <c r="I102" s="23" t="str">
        <f t="shared" si="5"/>
        <v/>
      </c>
      <c r="J102" s="24">
        <v>30</v>
      </c>
      <c r="K102" s="24"/>
      <c r="L102" s="22" t="str">
        <f t="shared" si="6"/>
        <v/>
      </c>
      <c r="M102" s="23" t="str">
        <f t="shared" si="7"/>
        <v/>
      </c>
      <c r="N102" s="30"/>
      <c r="O102" s="117"/>
    </row>
    <row r="103" spans="1:15" ht="79.900000000000006" customHeight="1">
      <c r="A103" s="33">
        <v>46203</v>
      </c>
      <c r="B103" s="21"/>
      <c r="C103" s="21"/>
      <c r="D103" s="21"/>
      <c r="E103" s="13"/>
      <c r="F103" s="14">
        <v>36</v>
      </c>
      <c r="G103" s="24"/>
      <c r="H103" s="22" t="str">
        <f t="shared" si="4"/>
        <v/>
      </c>
      <c r="I103" s="23" t="str">
        <f t="shared" si="5"/>
        <v/>
      </c>
      <c r="J103" s="24">
        <v>30</v>
      </c>
      <c r="K103" s="24"/>
      <c r="L103" s="22" t="str">
        <f t="shared" si="6"/>
        <v/>
      </c>
      <c r="M103" s="23" t="str">
        <f t="shared" si="7"/>
        <v/>
      </c>
      <c r="N103" s="30"/>
      <c r="O103" s="117"/>
    </row>
    <row r="104" spans="1:15" ht="79.900000000000006" customHeight="1">
      <c r="A104" s="33">
        <v>46204</v>
      </c>
      <c r="B104" s="21"/>
      <c r="C104" s="21"/>
      <c r="D104" s="21"/>
      <c r="E104" s="13"/>
      <c r="F104" s="14">
        <v>36</v>
      </c>
      <c r="G104" s="24"/>
      <c r="H104" s="22" t="str">
        <f t="shared" si="4"/>
        <v/>
      </c>
      <c r="I104" s="23" t="str">
        <f t="shared" si="5"/>
        <v/>
      </c>
      <c r="J104" s="24">
        <v>30</v>
      </c>
      <c r="K104" s="24"/>
      <c r="L104" s="22" t="str">
        <f t="shared" si="6"/>
        <v/>
      </c>
      <c r="M104" s="23" t="str">
        <f t="shared" si="7"/>
        <v/>
      </c>
      <c r="N104" s="30"/>
      <c r="O104" s="117"/>
    </row>
    <row r="105" spans="1:15" ht="79.900000000000006" customHeight="1">
      <c r="A105" s="33">
        <v>46205</v>
      </c>
      <c r="B105" s="21"/>
      <c r="C105" s="21"/>
      <c r="D105" s="21"/>
      <c r="E105" s="13"/>
      <c r="F105" s="14">
        <v>36</v>
      </c>
      <c r="G105" s="24"/>
      <c r="H105" s="22" t="str">
        <f t="shared" si="4"/>
        <v/>
      </c>
      <c r="I105" s="23" t="str">
        <f t="shared" si="5"/>
        <v/>
      </c>
      <c r="J105" s="24">
        <v>30</v>
      </c>
      <c r="K105" s="24"/>
      <c r="L105" s="22" t="str">
        <f t="shared" si="6"/>
        <v/>
      </c>
      <c r="M105" s="23" t="str">
        <f t="shared" si="7"/>
        <v/>
      </c>
      <c r="N105" s="30"/>
      <c r="O105" s="117"/>
    </row>
    <row r="106" spans="1:15" ht="79.900000000000006" customHeight="1">
      <c r="A106" s="33">
        <v>46206</v>
      </c>
      <c r="B106" s="21"/>
      <c r="C106" s="21"/>
      <c r="D106" s="21"/>
      <c r="E106" s="13"/>
      <c r="F106" s="14">
        <v>36</v>
      </c>
      <c r="G106" s="24"/>
      <c r="H106" s="22" t="str">
        <f t="shared" si="4"/>
        <v/>
      </c>
      <c r="I106" s="23" t="str">
        <f t="shared" si="5"/>
        <v/>
      </c>
      <c r="J106" s="24">
        <v>30</v>
      </c>
      <c r="K106" s="24"/>
      <c r="L106" s="22" t="str">
        <f t="shared" si="6"/>
        <v/>
      </c>
      <c r="M106" s="23" t="str">
        <f t="shared" si="7"/>
        <v/>
      </c>
      <c r="N106" s="30"/>
      <c r="O106" s="117"/>
    </row>
    <row r="107" spans="1:15" ht="79.900000000000006" customHeight="1">
      <c r="A107" s="20">
        <v>46209</v>
      </c>
      <c r="B107" s="21"/>
      <c r="C107" s="21"/>
      <c r="D107" s="21"/>
      <c r="E107" s="13"/>
      <c r="F107" s="14">
        <v>36</v>
      </c>
      <c r="G107" s="24"/>
      <c r="H107" s="22" t="str">
        <f t="shared" si="4"/>
        <v/>
      </c>
      <c r="I107" s="23" t="str">
        <f t="shared" si="5"/>
        <v/>
      </c>
      <c r="J107" s="24">
        <v>30</v>
      </c>
      <c r="K107" s="24"/>
      <c r="L107" s="22" t="str">
        <f t="shared" si="6"/>
        <v/>
      </c>
      <c r="M107" s="23" t="str">
        <f t="shared" si="7"/>
        <v/>
      </c>
      <c r="N107" s="30"/>
      <c r="O107" s="117"/>
    </row>
    <row r="108" spans="1:15" ht="79.900000000000006" customHeight="1">
      <c r="A108" s="20">
        <v>46210</v>
      </c>
      <c r="B108" s="21"/>
      <c r="C108" s="21"/>
      <c r="D108" s="21"/>
      <c r="E108" s="13"/>
      <c r="F108" s="14">
        <v>36</v>
      </c>
      <c r="G108" s="24"/>
      <c r="H108" s="22" t="str">
        <f t="shared" si="4"/>
        <v/>
      </c>
      <c r="I108" s="23" t="str">
        <f t="shared" si="5"/>
        <v/>
      </c>
      <c r="J108" s="24">
        <v>30</v>
      </c>
      <c r="K108" s="24"/>
      <c r="L108" s="22" t="str">
        <f t="shared" si="6"/>
        <v/>
      </c>
      <c r="M108" s="23" t="str">
        <f t="shared" si="7"/>
        <v/>
      </c>
      <c r="N108" s="30"/>
      <c r="O108" s="117"/>
    </row>
    <row r="109" spans="1:15" ht="79.900000000000006" customHeight="1">
      <c r="A109" s="20">
        <v>46211</v>
      </c>
      <c r="B109" s="21"/>
      <c r="C109" s="21"/>
      <c r="D109" s="21"/>
      <c r="E109" s="13"/>
      <c r="F109" s="14">
        <v>36</v>
      </c>
      <c r="G109" s="24"/>
      <c r="H109" s="22" t="str">
        <f t="shared" si="4"/>
        <v/>
      </c>
      <c r="I109" s="23" t="str">
        <f t="shared" si="5"/>
        <v/>
      </c>
      <c r="J109" s="24">
        <v>30</v>
      </c>
      <c r="K109" s="24"/>
      <c r="L109" s="22" t="str">
        <f t="shared" si="6"/>
        <v/>
      </c>
      <c r="M109" s="23" t="str">
        <f t="shared" si="7"/>
        <v/>
      </c>
      <c r="N109" s="30"/>
      <c r="O109" s="117"/>
    </row>
    <row r="110" spans="1:15" ht="79.900000000000006" customHeight="1">
      <c r="A110" s="20">
        <v>46212</v>
      </c>
      <c r="B110" s="21"/>
      <c r="C110" s="21"/>
      <c r="D110" s="21"/>
      <c r="E110" s="13"/>
      <c r="F110" s="14">
        <v>36</v>
      </c>
      <c r="G110" s="24"/>
      <c r="H110" s="22" t="str">
        <f t="shared" si="4"/>
        <v/>
      </c>
      <c r="I110" s="23" t="str">
        <f t="shared" si="5"/>
        <v/>
      </c>
      <c r="J110" s="24">
        <v>30</v>
      </c>
      <c r="K110" s="24"/>
      <c r="L110" s="22" t="str">
        <f t="shared" si="6"/>
        <v/>
      </c>
      <c r="M110" s="23" t="str">
        <f t="shared" si="7"/>
        <v/>
      </c>
      <c r="N110" s="30"/>
      <c r="O110" s="117"/>
    </row>
    <row r="111" spans="1:15" ht="79.900000000000006" customHeight="1">
      <c r="A111" s="20">
        <v>46213</v>
      </c>
      <c r="B111" s="21"/>
      <c r="C111" s="21"/>
      <c r="D111" s="21"/>
      <c r="E111" s="13"/>
      <c r="F111" s="14">
        <v>36</v>
      </c>
      <c r="G111" s="24"/>
      <c r="H111" s="22" t="str">
        <f t="shared" si="4"/>
        <v/>
      </c>
      <c r="I111" s="23" t="str">
        <f t="shared" si="5"/>
        <v/>
      </c>
      <c r="J111" s="24">
        <v>30</v>
      </c>
      <c r="K111" s="24"/>
      <c r="L111" s="22" t="str">
        <f t="shared" si="6"/>
        <v/>
      </c>
      <c r="M111" s="23" t="str">
        <f t="shared" si="7"/>
        <v/>
      </c>
      <c r="N111" s="30"/>
      <c r="O111" s="117"/>
    </row>
    <row r="112" spans="1:15" ht="79.900000000000006" customHeight="1">
      <c r="A112" s="33">
        <v>46216</v>
      </c>
      <c r="B112" s="21"/>
      <c r="C112" s="21"/>
      <c r="D112" s="21"/>
      <c r="E112" s="13"/>
      <c r="F112" s="14">
        <v>36</v>
      </c>
      <c r="G112" s="24"/>
      <c r="H112" s="22" t="str">
        <f t="shared" si="4"/>
        <v/>
      </c>
      <c r="I112" s="23" t="str">
        <f t="shared" si="5"/>
        <v/>
      </c>
      <c r="J112" s="24">
        <v>30</v>
      </c>
      <c r="K112" s="24"/>
      <c r="L112" s="22" t="str">
        <f t="shared" si="6"/>
        <v/>
      </c>
      <c r="M112" s="23" t="str">
        <f t="shared" si="7"/>
        <v/>
      </c>
      <c r="N112" s="30"/>
      <c r="O112" s="117"/>
    </row>
    <row r="113" spans="1:15" ht="79.900000000000006" customHeight="1">
      <c r="A113" s="33">
        <v>46217</v>
      </c>
      <c r="B113" s="21"/>
      <c r="C113" s="21"/>
      <c r="D113" s="21"/>
      <c r="E113" s="13"/>
      <c r="F113" s="14">
        <v>36</v>
      </c>
      <c r="G113" s="24"/>
      <c r="H113" s="22" t="str">
        <f t="shared" si="4"/>
        <v/>
      </c>
      <c r="I113" s="23" t="str">
        <f t="shared" si="5"/>
        <v/>
      </c>
      <c r="J113" s="24">
        <v>30</v>
      </c>
      <c r="K113" s="24"/>
      <c r="L113" s="22" t="str">
        <f t="shared" si="6"/>
        <v/>
      </c>
      <c r="M113" s="23" t="str">
        <f t="shared" si="7"/>
        <v/>
      </c>
      <c r="N113" s="30"/>
      <c r="O113" s="117"/>
    </row>
    <row r="114" spans="1:15" ht="79.900000000000006" customHeight="1">
      <c r="A114" s="33">
        <v>46218</v>
      </c>
      <c r="B114" s="21"/>
      <c r="C114" s="21"/>
      <c r="D114" s="21"/>
      <c r="E114" s="13"/>
      <c r="F114" s="14">
        <v>36</v>
      </c>
      <c r="G114" s="24"/>
      <c r="H114" s="22" t="str">
        <f t="shared" si="4"/>
        <v/>
      </c>
      <c r="I114" s="23" t="str">
        <f t="shared" si="5"/>
        <v/>
      </c>
      <c r="J114" s="24">
        <v>30</v>
      </c>
      <c r="K114" s="24"/>
      <c r="L114" s="22" t="str">
        <f t="shared" si="6"/>
        <v/>
      </c>
      <c r="M114" s="23" t="str">
        <f t="shared" si="7"/>
        <v/>
      </c>
      <c r="N114" s="30"/>
      <c r="O114" s="117"/>
    </row>
    <row r="115" spans="1:15" ht="79.900000000000006" customHeight="1">
      <c r="A115" s="33">
        <v>46219</v>
      </c>
      <c r="B115" s="21"/>
      <c r="C115" s="21"/>
      <c r="D115" s="21"/>
      <c r="E115" s="13"/>
      <c r="F115" s="14">
        <v>36</v>
      </c>
      <c r="G115" s="24"/>
      <c r="H115" s="22" t="str">
        <f t="shared" si="4"/>
        <v/>
      </c>
      <c r="I115" s="23" t="str">
        <f t="shared" si="5"/>
        <v/>
      </c>
      <c r="J115" s="24">
        <v>30</v>
      </c>
      <c r="K115" s="24"/>
      <c r="L115" s="22" t="str">
        <f t="shared" si="6"/>
        <v/>
      </c>
      <c r="M115" s="23" t="str">
        <f t="shared" si="7"/>
        <v/>
      </c>
      <c r="N115" s="30"/>
      <c r="O115" s="117"/>
    </row>
    <row r="116" spans="1:15" ht="79.900000000000006" customHeight="1">
      <c r="A116" s="33">
        <v>46220</v>
      </c>
      <c r="B116" s="21"/>
      <c r="C116" s="21"/>
      <c r="D116" s="21"/>
      <c r="E116" s="13"/>
      <c r="F116" s="14">
        <v>36</v>
      </c>
      <c r="G116" s="24"/>
      <c r="H116" s="22" t="str">
        <f t="shared" si="4"/>
        <v/>
      </c>
      <c r="I116" s="23" t="str">
        <f t="shared" si="5"/>
        <v/>
      </c>
      <c r="J116" s="24">
        <v>30</v>
      </c>
      <c r="K116" s="24"/>
      <c r="L116" s="22" t="str">
        <f t="shared" si="6"/>
        <v/>
      </c>
      <c r="M116" s="23" t="str">
        <f t="shared" si="7"/>
        <v/>
      </c>
      <c r="N116" s="30"/>
      <c r="O116" s="117"/>
    </row>
    <row r="117" spans="1:15" ht="79.900000000000006" customHeight="1">
      <c r="A117" s="20">
        <v>46224</v>
      </c>
      <c r="B117" s="21"/>
      <c r="C117" s="21"/>
      <c r="D117" s="21"/>
      <c r="E117" s="13"/>
      <c r="F117" s="14">
        <v>36</v>
      </c>
      <c r="G117" s="24"/>
      <c r="H117" s="22" t="str">
        <f t="shared" si="4"/>
        <v/>
      </c>
      <c r="I117" s="23" t="str">
        <f t="shared" si="5"/>
        <v/>
      </c>
      <c r="J117" s="24">
        <v>30</v>
      </c>
      <c r="K117" s="24"/>
      <c r="L117" s="22" t="str">
        <f t="shared" si="6"/>
        <v/>
      </c>
      <c r="M117" s="23" t="str">
        <f t="shared" si="7"/>
        <v/>
      </c>
      <c r="N117" s="30"/>
      <c r="O117" s="117"/>
    </row>
    <row r="118" spans="1:15" ht="79.900000000000006" customHeight="1">
      <c r="A118" s="20">
        <v>46225</v>
      </c>
      <c r="B118" s="21"/>
      <c r="C118" s="21"/>
      <c r="D118" s="21"/>
      <c r="E118" s="13"/>
      <c r="F118" s="14">
        <v>36</v>
      </c>
      <c r="G118" s="24"/>
      <c r="H118" s="22" t="str">
        <f t="shared" si="4"/>
        <v/>
      </c>
      <c r="I118" s="23" t="str">
        <f t="shared" si="5"/>
        <v/>
      </c>
      <c r="J118" s="24">
        <v>30</v>
      </c>
      <c r="K118" s="24"/>
      <c r="L118" s="22" t="str">
        <f t="shared" si="6"/>
        <v/>
      </c>
      <c r="M118" s="23" t="str">
        <f t="shared" si="7"/>
        <v/>
      </c>
      <c r="N118" s="30"/>
      <c r="O118" s="117"/>
    </row>
    <row r="119" spans="1:15" ht="79.900000000000006" customHeight="1">
      <c r="A119" s="20">
        <v>46226</v>
      </c>
      <c r="B119" s="21"/>
      <c r="C119" s="21"/>
      <c r="D119" s="21"/>
      <c r="E119" s="13"/>
      <c r="F119" s="14">
        <v>36</v>
      </c>
      <c r="G119" s="24"/>
      <c r="H119" s="22" t="str">
        <f t="shared" si="4"/>
        <v/>
      </c>
      <c r="I119" s="23" t="str">
        <f t="shared" si="5"/>
        <v/>
      </c>
      <c r="J119" s="24">
        <v>30</v>
      </c>
      <c r="K119" s="24"/>
      <c r="L119" s="22" t="str">
        <f t="shared" si="6"/>
        <v/>
      </c>
      <c r="M119" s="23" t="str">
        <f t="shared" si="7"/>
        <v/>
      </c>
      <c r="N119" s="30"/>
      <c r="O119" s="117"/>
    </row>
    <row r="120" spans="1:15" ht="79.900000000000006" customHeight="1">
      <c r="A120" s="20">
        <v>46227</v>
      </c>
      <c r="B120" s="21"/>
      <c r="C120" s="21"/>
      <c r="D120" s="21"/>
      <c r="E120" s="13"/>
      <c r="F120" s="14">
        <v>36</v>
      </c>
      <c r="G120" s="24"/>
      <c r="H120" s="22" t="str">
        <f t="shared" si="4"/>
        <v/>
      </c>
      <c r="I120" s="23" t="str">
        <f t="shared" si="5"/>
        <v/>
      </c>
      <c r="J120" s="24">
        <v>30</v>
      </c>
      <c r="K120" s="24"/>
      <c r="L120" s="22" t="str">
        <f t="shared" si="6"/>
        <v/>
      </c>
      <c r="M120" s="23" t="str">
        <f t="shared" si="7"/>
        <v/>
      </c>
      <c r="N120" s="30"/>
      <c r="O120" s="117"/>
    </row>
    <row r="121" spans="1:15" ht="79.900000000000006" customHeight="1">
      <c r="A121" s="33">
        <v>46230</v>
      </c>
      <c r="B121" s="21"/>
      <c r="C121" s="21"/>
      <c r="D121" s="21"/>
      <c r="E121" s="13"/>
      <c r="F121" s="14">
        <v>36</v>
      </c>
      <c r="G121" s="24"/>
      <c r="H121" s="22" t="str">
        <f t="shared" si="4"/>
        <v/>
      </c>
      <c r="I121" s="23" t="str">
        <f t="shared" si="5"/>
        <v/>
      </c>
      <c r="J121" s="24">
        <v>30</v>
      </c>
      <c r="K121" s="24"/>
      <c r="L121" s="22" t="str">
        <f t="shared" si="6"/>
        <v/>
      </c>
      <c r="M121" s="23" t="str">
        <f t="shared" si="7"/>
        <v/>
      </c>
      <c r="N121" s="30"/>
      <c r="O121" s="117"/>
    </row>
    <row r="122" spans="1:15" ht="79.900000000000006" customHeight="1">
      <c r="A122" s="33">
        <v>46231</v>
      </c>
      <c r="B122" s="21"/>
      <c r="C122" s="21"/>
      <c r="D122" s="21"/>
      <c r="E122" s="13"/>
      <c r="F122" s="14">
        <v>36</v>
      </c>
      <c r="G122" s="24"/>
      <c r="H122" s="22" t="str">
        <f t="shared" si="4"/>
        <v/>
      </c>
      <c r="I122" s="23" t="str">
        <f t="shared" si="5"/>
        <v/>
      </c>
      <c r="J122" s="24">
        <v>30</v>
      </c>
      <c r="K122" s="24"/>
      <c r="L122" s="22" t="str">
        <f t="shared" si="6"/>
        <v/>
      </c>
      <c r="M122" s="23" t="str">
        <f t="shared" si="7"/>
        <v/>
      </c>
      <c r="N122" s="30"/>
      <c r="O122" s="117"/>
    </row>
    <row r="123" spans="1:15" ht="79.900000000000006" customHeight="1">
      <c r="A123" s="33">
        <v>46232</v>
      </c>
      <c r="B123" s="21"/>
      <c r="C123" s="21"/>
      <c r="D123" s="21"/>
      <c r="E123" s="13"/>
      <c r="F123" s="14">
        <v>36</v>
      </c>
      <c r="G123" s="24"/>
      <c r="H123" s="22" t="str">
        <f t="shared" si="4"/>
        <v/>
      </c>
      <c r="I123" s="23" t="str">
        <f t="shared" si="5"/>
        <v/>
      </c>
      <c r="J123" s="24">
        <v>30</v>
      </c>
      <c r="K123" s="24"/>
      <c r="L123" s="22" t="str">
        <f t="shared" si="6"/>
        <v/>
      </c>
      <c r="M123" s="23" t="str">
        <f t="shared" si="7"/>
        <v/>
      </c>
      <c r="N123" s="30"/>
      <c r="O123" s="117"/>
    </row>
    <row r="124" spans="1:15" ht="79.900000000000006" customHeight="1">
      <c r="A124" s="33">
        <v>46233</v>
      </c>
      <c r="B124" s="21"/>
      <c r="C124" s="21"/>
      <c r="D124" s="21"/>
      <c r="E124" s="13"/>
      <c r="F124" s="14">
        <v>36</v>
      </c>
      <c r="G124" s="24"/>
      <c r="H124" s="22" t="str">
        <f t="shared" si="4"/>
        <v/>
      </c>
      <c r="I124" s="23" t="str">
        <f t="shared" si="5"/>
        <v/>
      </c>
      <c r="J124" s="24">
        <v>30</v>
      </c>
      <c r="K124" s="24"/>
      <c r="L124" s="22" t="str">
        <f t="shared" si="6"/>
        <v/>
      </c>
      <c r="M124" s="23" t="str">
        <f t="shared" si="7"/>
        <v/>
      </c>
      <c r="N124" s="30"/>
      <c r="O124" s="117"/>
    </row>
    <row r="125" spans="1:15" ht="79.900000000000006" customHeight="1">
      <c r="A125" s="33">
        <v>46234</v>
      </c>
      <c r="B125" s="21"/>
      <c r="C125" s="21"/>
      <c r="D125" s="21"/>
      <c r="E125" s="13"/>
      <c r="F125" s="14">
        <v>36</v>
      </c>
      <c r="G125" s="24"/>
      <c r="H125" s="22" t="str">
        <f t="shared" si="4"/>
        <v/>
      </c>
      <c r="I125" s="23" t="str">
        <f t="shared" si="5"/>
        <v/>
      </c>
      <c r="J125" s="24">
        <v>30</v>
      </c>
      <c r="K125" s="24"/>
      <c r="L125" s="22" t="str">
        <f t="shared" si="6"/>
        <v/>
      </c>
      <c r="M125" s="23" t="str">
        <f t="shared" si="7"/>
        <v/>
      </c>
      <c r="N125" s="30"/>
      <c r="O125" s="117"/>
    </row>
    <row r="126" spans="1:15" ht="79.900000000000006" customHeight="1">
      <c r="A126" s="20">
        <v>46237</v>
      </c>
      <c r="B126" s="21"/>
      <c r="C126" s="21"/>
      <c r="D126" s="21"/>
      <c r="E126" s="13"/>
      <c r="F126" s="14">
        <v>36</v>
      </c>
      <c r="G126" s="24"/>
      <c r="H126" s="22" t="str">
        <f t="shared" si="4"/>
        <v/>
      </c>
      <c r="I126" s="23" t="str">
        <f t="shared" si="5"/>
        <v/>
      </c>
      <c r="J126" s="24">
        <v>30</v>
      </c>
      <c r="K126" s="24"/>
      <c r="L126" s="22" t="str">
        <f t="shared" si="6"/>
        <v/>
      </c>
      <c r="M126" s="23" t="str">
        <f t="shared" si="7"/>
        <v/>
      </c>
      <c r="N126" s="30"/>
      <c r="O126" s="117"/>
    </row>
    <row r="127" spans="1:15" ht="79.900000000000006" customHeight="1">
      <c r="A127" s="20">
        <v>46238</v>
      </c>
      <c r="B127" s="21"/>
      <c r="C127" s="21"/>
      <c r="D127" s="21"/>
      <c r="E127" s="13"/>
      <c r="F127" s="14">
        <v>36</v>
      </c>
      <c r="G127" s="24"/>
      <c r="H127" s="22" t="str">
        <f t="shared" si="4"/>
        <v/>
      </c>
      <c r="I127" s="23" t="str">
        <f t="shared" si="5"/>
        <v/>
      </c>
      <c r="J127" s="24">
        <v>30</v>
      </c>
      <c r="K127" s="24"/>
      <c r="L127" s="22" t="str">
        <f t="shared" si="6"/>
        <v/>
      </c>
      <c r="M127" s="23" t="str">
        <f t="shared" si="7"/>
        <v/>
      </c>
      <c r="N127" s="30"/>
      <c r="O127" s="117"/>
    </row>
    <row r="128" spans="1:15" ht="79.900000000000006" customHeight="1">
      <c r="A128" s="20">
        <v>46239</v>
      </c>
      <c r="B128" s="21"/>
      <c r="C128" s="21"/>
      <c r="D128" s="21"/>
      <c r="E128" s="13"/>
      <c r="F128" s="14">
        <v>36</v>
      </c>
      <c r="G128" s="24"/>
      <c r="H128" s="22" t="str">
        <f t="shared" si="4"/>
        <v/>
      </c>
      <c r="I128" s="23" t="str">
        <f t="shared" si="5"/>
        <v/>
      </c>
      <c r="J128" s="24">
        <v>30</v>
      </c>
      <c r="K128" s="24"/>
      <c r="L128" s="22" t="str">
        <f t="shared" si="6"/>
        <v/>
      </c>
      <c r="M128" s="23" t="str">
        <f t="shared" si="7"/>
        <v/>
      </c>
      <c r="N128" s="30"/>
      <c r="O128" s="117"/>
    </row>
    <row r="129" spans="1:15" ht="79.900000000000006" customHeight="1">
      <c r="A129" s="20">
        <v>46240</v>
      </c>
      <c r="B129" s="21"/>
      <c r="C129" s="21"/>
      <c r="D129" s="21"/>
      <c r="E129" s="13"/>
      <c r="F129" s="14">
        <v>36</v>
      </c>
      <c r="G129" s="24"/>
      <c r="H129" s="22" t="str">
        <f t="shared" si="4"/>
        <v/>
      </c>
      <c r="I129" s="23" t="str">
        <f t="shared" si="5"/>
        <v/>
      </c>
      <c r="J129" s="24">
        <v>30</v>
      </c>
      <c r="K129" s="24"/>
      <c r="L129" s="22" t="str">
        <f t="shared" si="6"/>
        <v/>
      </c>
      <c r="M129" s="23" t="str">
        <f t="shared" si="7"/>
        <v/>
      </c>
      <c r="N129" s="30"/>
      <c r="O129" s="117"/>
    </row>
    <row r="130" spans="1:15" ht="79.900000000000006" customHeight="1">
      <c r="A130" s="33">
        <v>46244</v>
      </c>
      <c r="B130" s="21"/>
      <c r="C130" s="21"/>
      <c r="D130" s="21"/>
      <c r="E130" s="13"/>
      <c r="F130" s="14">
        <v>36</v>
      </c>
      <c r="G130" s="24"/>
      <c r="H130" s="22" t="str">
        <f t="shared" si="4"/>
        <v/>
      </c>
      <c r="I130" s="23" t="str">
        <f t="shared" si="5"/>
        <v/>
      </c>
      <c r="J130" s="24">
        <v>30</v>
      </c>
      <c r="K130" s="24"/>
      <c r="L130" s="22" t="str">
        <f t="shared" si="6"/>
        <v/>
      </c>
      <c r="M130" s="23" t="str">
        <f t="shared" si="7"/>
        <v/>
      </c>
      <c r="N130" s="30"/>
      <c r="O130" s="117"/>
    </row>
    <row r="131" spans="1:15" ht="79.900000000000006" customHeight="1">
      <c r="A131" s="33">
        <v>46245</v>
      </c>
      <c r="B131" s="21"/>
      <c r="C131" s="21"/>
      <c r="D131" s="21"/>
      <c r="E131" s="13"/>
      <c r="F131" s="14">
        <v>36</v>
      </c>
      <c r="G131" s="24"/>
      <c r="H131" s="22" t="str">
        <f t="shared" si="4"/>
        <v/>
      </c>
      <c r="I131" s="23" t="str">
        <f t="shared" si="5"/>
        <v/>
      </c>
      <c r="J131" s="24">
        <v>30</v>
      </c>
      <c r="K131" s="24"/>
      <c r="L131" s="22" t="str">
        <f t="shared" si="6"/>
        <v/>
      </c>
      <c r="M131" s="23" t="str">
        <f t="shared" si="7"/>
        <v/>
      </c>
      <c r="N131" s="30"/>
      <c r="O131" s="117"/>
    </row>
    <row r="132" spans="1:15" ht="79.900000000000006" customHeight="1">
      <c r="A132" s="33">
        <v>46246</v>
      </c>
      <c r="B132" s="21"/>
      <c r="C132" s="21"/>
      <c r="D132" s="21"/>
      <c r="E132" s="13"/>
      <c r="F132" s="14">
        <v>36</v>
      </c>
      <c r="G132" s="24"/>
      <c r="H132" s="22" t="str">
        <f t="shared" si="4"/>
        <v/>
      </c>
      <c r="I132" s="23" t="str">
        <f t="shared" si="5"/>
        <v/>
      </c>
      <c r="J132" s="24">
        <v>30</v>
      </c>
      <c r="K132" s="24"/>
      <c r="L132" s="22" t="str">
        <f t="shared" si="6"/>
        <v/>
      </c>
      <c r="M132" s="23" t="str">
        <f t="shared" si="7"/>
        <v/>
      </c>
      <c r="N132" s="30"/>
      <c r="O132" s="117"/>
    </row>
    <row r="133" spans="1:15" ht="79.900000000000006" customHeight="1">
      <c r="A133" s="33">
        <v>46247</v>
      </c>
      <c r="B133" s="21"/>
      <c r="C133" s="21"/>
      <c r="D133" s="21"/>
      <c r="E133" s="13"/>
      <c r="F133" s="14">
        <v>36</v>
      </c>
      <c r="G133" s="24"/>
      <c r="H133" s="22" t="str">
        <f t="shared" si="4"/>
        <v/>
      </c>
      <c r="I133" s="23" t="str">
        <f t="shared" si="5"/>
        <v/>
      </c>
      <c r="J133" s="24">
        <v>30</v>
      </c>
      <c r="K133" s="24"/>
      <c r="L133" s="22" t="str">
        <f t="shared" si="6"/>
        <v/>
      </c>
      <c r="M133" s="23" t="str">
        <f t="shared" si="7"/>
        <v/>
      </c>
      <c r="N133" s="30"/>
      <c r="O133" s="117"/>
    </row>
    <row r="134" spans="1:15" ht="79.900000000000006" customHeight="1">
      <c r="A134" s="33">
        <v>46248</v>
      </c>
      <c r="B134" s="21"/>
      <c r="C134" s="21"/>
      <c r="D134" s="21"/>
      <c r="E134" s="13"/>
      <c r="F134" s="14">
        <v>36</v>
      </c>
      <c r="G134" s="24"/>
      <c r="H134" s="22" t="str">
        <f t="shared" ref="H134:H187" si="8">IF(OR(G134=0, G134=""), "", IF(G134&gt;=36, "X", ""))</f>
        <v/>
      </c>
      <c r="I134" s="23" t="str">
        <f t="shared" ref="I134:I187" si="9">IF(OR(G134=0, G134=""), "", IF(G134&lt;36, "X", ""))</f>
        <v/>
      </c>
      <c r="J134" s="24">
        <v>30</v>
      </c>
      <c r="K134" s="24"/>
      <c r="L134" s="22" t="str">
        <f t="shared" ref="L134:L187" si="10">IF(OR(K134=0, K134=""), "", IF(K134&gt;=30, "X", ""))</f>
        <v/>
      </c>
      <c r="M134" s="23" t="str">
        <f t="shared" ref="M134:M187" si="11">IF(OR(K134=0, K134=""), "", IF(K134&lt;30, "X", ""))</f>
        <v/>
      </c>
      <c r="N134" s="30"/>
      <c r="O134" s="117"/>
    </row>
    <row r="135" spans="1:15" ht="79.900000000000006" customHeight="1">
      <c r="A135" s="20">
        <v>46252</v>
      </c>
      <c r="B135" s="21"/>
      <c r="C135" s="21"/>
      <c r="D135" s="21"/>
      <c r="E135" s="13"/>
      <c r="F135" s="14">
        <v>36</v>
      </c>
      <c r="G135" s="24"/>
      <c r="H135" s="22" t="str">
        <f t="shared" si="8"/>
        <v/>
      </c>
      <c r="I135" s="23" t="str">
        <f t="shared" si="9"/>
        <v/>
      </c>
      <c r="J135" s="24">
        <v>30</v>
      </c>
      <c r="K135" s="24"/>
      <c r="L135" s="22" t="str">
        <f t="shared" si="10"/>
        <v/>
      </c>
      <c r="M135" s="23" t="str">
        <f t="shared" si="11"/>
        <v/>
      </c>
      <c r="N135" s="30"/>
      <c r="O135" s="117"/>
    </row>
    <row r="136" spans="1:15" ht="79.900000000000006" customHeight="1">
      <c r="A136" s="20">
        <v>46253</v>
      </c>
      <c r="B136" s="21"/>
      <c r="C136" s="21"/>
      <c r="D136" s="21"/>
      <c r="E136" s="13"/>
      <c r="F136" s="14">
        <v>36</v>
      </c>
      <c r="G136" s="24"/>
      <c r="H136" s="22" t="str">
        <f t="shared" si="8"/>
        <v/>
      </c>
      <c r="I136" s="23" t="str">
        <f t="shared" si="9"/>
        <v/>
      </c>
      <c r="J136" s="24">
        <v>30</v>
      </c>
      <c r="K136" s="24"/>
      <c r="L136" s="22" t="str">
        <f t="shared" si="10"/>
        <v/>
      </c>
      <c r="M136" s="23" t="str">
        <f t="shared" si="11"/>
        <v/>
      </c>
      <c r="N136" s="30"/>
      <c r="O136" s="117"/>
    </row>
    <row r="137" spans="1:15" ht="79.900000000000006" customHeight="1">
      <c r="A137" s="20">
        <v>46254</v>
      </c>
      <c r="B137" s="21"/>
      <c r="C137" s="21"/>
      <c r="D137" s="21"/>
      <c r="E137" s="13"/>
      <c r="F137" s="14">
        <v>36</v>
      </c>
      <c r="G137" s="24"/>
      <c r="H137" s="22" t="str">
        <f t="shared" si="8"/>
        <v/>
      </c>
      <c r="I137" s="23" t="str">
        <f t="shared" si="9"/>
        <v/>
      </c>
      <c r="J137" s="24">
        <v>30</v>
      </c>
      <c r="K137" s="24"/>
      <c r="L137" s="22" t="str">
        <f t="shared" si="10"/>
        <v/>
      </c>
      <c r="M137" s="23" t="str">
        <f t="shared" si="11"/>
        <v/>
      </c>
      <c r="N137" s="30"/>
      <c r="O137" s="117"/>
    </row>
    <row r="138" spans="1:15" ht="79.900000000000006" customHeight="1">
      <c r="A138" s="20">
        <v>46255</v>
      </c>
      <c r="B138" s="21"/>
      <c r="C138" s="21"/>
      <c r="D138" s="21"/>
      <c r="E138" s="13"/>
      <c r="F138" s="14">
        <v>36</v>
      </c>
      <c r="G138" s="24"/>
      <c r="H138" s="22" t="str">
        <f t="shared" si="8"/>
        <v/>
      </c>
      <c r="I138" s="23" t="str">
        <f t="shared" si="9"/>
        <v/>
      </c>
      <c r="J138" s="24">
        <v>30</v>
      </c>
      <c r="K138" s="24"/>
      <c r="L138" s="22" t="str">
        <f t="shared" si="10"/>
        <v/>
      </c>
      <c r="M138" s="23" t="str">
        <f t="shared" si="11"/>
        <v/>
      </c>
      <c r="N138" s="30"/>
      <c r="O138" s="117"/>
    </row>
    <row r="139" spans="1:15" ht="79.900000000000006" customHeight="1">
      <c r="A139" s="33">
        <v>46258</v>
      </c>
      <c r="B139" s="21"/>
      <c r="C139" s="21"/>
      <c r="D139" s="21"/>
      <c r="E139" s="13"/>
      <c r="F139" s="14">
        <v>36</v>
      </c>
      <c r="G139" s="24"/>
      <c r="H139" s="22" t="str">
        <f t="shared" si="8"/>
        <v/>
      </c>
      <c r="I139" s="23" t="str">
        <f t="shared" si="9"/>
        <v/>
      </c>
      <c r="J139" s="24">
        <v>30</v>
      </c>
      <c r="K139" s="24"/>
      <c r="L139" s="22" t="str">
        <f t="shared" si="10"/>
        <v/>
      </c>
      <c r="M139" s="23" t="str">
        <f t="shared" si="11"/>
        <v/>
      </c>
      <c r="N139" s="30"/>
      <c r="O139" s="117"/>
    </row>
    <row r="140" spans="1:15" ht="79.900000000000006" customHeight="1">
      <c r="A140" s="33">
        <v>46259</v>
      </c>
      <c r="B140" s="21"/>
      <c r="C140" s="21"/>
      <c r="D140" s="21"/>
      <c r="E140" s="13"/>
      <c r="F140" s="14">
        <v>36</v>
      </c>
      <c r="G140" s="24"/>
      <c r="H140" s="22" t="str">
        <f t="shared" si="8"/>
        <v/>
      </c>
      <c r="I140" s="23" t="str">
        <f t="shared" si="9"/>
        <v/>
      </c>
      <c r="J140" s="24">
        <v>30</v>
      </c>
      <c r="K140" s="24"/>
      <c r="L140" s="22" t="str">
        <f t="shared" si="10"/>
        <v/>
      </c>
      <c r="M140" s="23" t="str">
        <f t="shared" si="11"/>
        <v/>
      </c>
      <c r="N140" s="30"/>
      <c r="O140" s="117"/>
    </row>
    <row r="141" spans="1:15" ht="79.900000000000006" customHeight="1">
      <c r="A141" s="33">
        <v>46260</v>
      </c>
      <c r="B141" s="21"/>
      <c r="C141" s="21"/>
      <c r="D141" s="21"/>
      <c r="E141" s="13"/>
      <c r="F141" s="14">
        <v>36</v>
      </c>
      <c r="G141" s="24"/>
      <c r="H141" s="22" t="str">
        <f t="shared" si="8"/>
        <v/>
      </c>
      <c r="I141" s="23" t="str">
        <f t="shared" si="9"/>
        <v/>
      </c>
      <c r="J141" s="24">
        <v>30</v>
      </c>
      <c r="K141" s="24"/>
      <c r="L141" s="22" t="str">
        <f t="shared" si="10"/>
        <v/>
      </c>
      <c r="M141" s="23" t="str">
        <f t="shared" si="11"/>
        <v/>
      </c>
      <c r="N141" s="30"/>
      <c r="O141" s="117"/>
    </row>
    <row r="142" spans="1:15" ht="79.900000000000006" customHeight="1">
      <c r="A142" s="33">
        <v>46261</v>
      </c>
      <c r="B142" s="21"/>
      <c r="C142" s="21"/>
      <c r="D142" s="21"/>
      <c r="E142" s="13"/>
      <c r="F142" s="14">
        <v>36</v>
      </c>
      <c r="G142" s="24"/>
      <c r="H142" s="22" t="str">
        <f t="shared" si="8"/>
        <v/>
      </c>
      <c r="I142" s="23" t="str">
        <f t="shared" si="9"/>
        <v/>
      </c>
      <c r="J142" s="24">
        <v>30</v>
      </c>
      <c r="K142" s="24"/>
      <c r="L142" s="22" t="str">
        <f t="shared" si="10"/>
        <v/>
      </c>
      <c r="M142" s="23" t="str">
        <f t="shared" si="11"/>
        <v/>
      </c>
      <c r="N142" s="30"/>
      <c r="O142" s="117"/>
    </row>
    <row r="143" spans="1:15" ht="79.900000000000006" customHeight="1">
      <c r="A143" s="33">
        <v>46262</v>
      </c>
      <c r="B143" s="21"/>
      <c r="C143" s="21"/>
      <c r="D143" s="21"/>
      <c r="E143" s="13"/>
      <c r="F143" s="14">
        <v>36</v>
      </c>
      <c r="G143" s="24"/>
      <c r="H143" s="22" t="str">
        <f t="shared" si="8"/>
        <v/>
      </c>
      <c r="I143" s="23" t="str">
        <f t="shared" si="9"/>
        <v/>
      </c>
      <c r="J143" s="24">
        <v>30</v>
      </c>
      <c r="K143" s="24"/>
      <c r="L143" s="22" t="str">
        <f t="shared" si="10"/>
        <v/>
      </c>
      <c r="M143" s="23" t="str">
        <f t="shared" si="11"/>
        <v/>
      </c>
      <c r="N143" s="30"/>
      <c r="O143" s="117"/>
    </row>
    <row r="144" spans="1:15" ht="79.900000000000006" customHeight="1">
      <c r="A144" s="20">
        <v>46265</v>
      </c>
      <c r="B144" s="21"/>
      <c r="C144" s="21"/>
      <c r="D144" s="21"/>
      <c r="E144" s="13"/>
      <c r="F144" s="14">
        <v>36</v>
      </c>
      <c r="G144" s="24"/>
      <c r="H144" s="22" t="str">
        <f t="shared" si="8"/>
        <v/>
      </c>
      <c r="I144" s="23" t="str">
        <f t="shared" si="9"/>
        <v/>
      </c>
      <c r="J144" s="24">
        <v>30</v>
      </c>
      <c r="K144" s="24"/>
      <c r="L144" s="22" t="str">
        <f t="shared" si="10"/>
        <v/>
      </c>
      <c r="M144" s="23" t="str">
        <f t="shared" si="11"/>
        <v/>
      </c>
      <c r="N144" s="30"/>
      <c r="O144" s="117"/>
    </row>
    <row r="145" spans="1:15" ht="79.900000000000006" customHeight="1">
      <c r="A145" s="20">
        <v>46266</v>
      </c>
      <c r="B145" s="21"/>
      <c r="C145" s="21"/>
      <c r="D145" s="21"/>
      <c r="E145" s="13"/>
      <c r="F145" s="14">
        <v>36</v>
      </c>
      <c r="G145" s="24"/>
      <c r="H145" s="22" t="str">
        <f t="shared" si="8"/>
        <v/>
      </c>
      <c r="I145" s="23" t="str">
        <f t="shared" si="9"/>
        <v/>
      </c>
      <c r="J145" s="24">
        <v>30</v>
      </c>
      <c r="K145" s="24"/>
      <c r="L145" s="22" t="str">
        <f t="shared" si="10"/>
        <v/>
      </c>
      <c r="M145" s="23" t="str">
        <f t="shared" si="11"/>
        <v/>
      </c>
      <c r="N145" s="30"/>
      <c r="O145" s="117"/>
    </row>
    <row r="146" spans="1:15" ht="79.900000000000006" customHeight="1">
      <c r="A146" s="20">
        <v>46267</v>
      </c>
      <c r="B146" s="21"/>
      <c r="C146" s="21"/>
      <c r="D146" s="21"/>
      <c r="E146" s="13"/>
      <c r="F146" s="14">
        <v>36</v>
      </c>
      <c r="G146" s="24"/>
      <c r="H146" s="22" t="str">
        <f t="shared" si="8"/>
        <v/>
      </c>
      <c r="I146" s="23" t="str">
        <f t="shared" si="9"/>
        <v/>
      </c>
      <c r="J146" s="24">
        <v>30</v>
      </c>
      <c r="K146" s="24"/>
      <c r="L146" s="22" t="str">
        <f t="shared" si="10"/>
        <v/>
      </c>
      <c r="M146" s="23" t="str">
        <f t="shared" si="11"/>
        <v/>
      </c>
      <c r="N146" s="30"/>
      <c r="O146" s="117"/>
    </row>
    <row r="147" spans="1:15" ht="79.900000000000006" customHeight="1">
      <c r="A147" s="20">
        <v>46268</v>
      </c>
      <c r="B147" s="21"/>
      <c r="C147" s="21"/>
      <c r="D147" s="21"/>
      <c r="E147" s="13"/>
      <c r="F147" s="14">
        <v>36</v>
      </c>
      <c r="G147" s="24"/>
      <c r="H147" s="22" t="str">
        <f t="shared" si="8"/>
        <v/>
      </c>
      <c r="I147" s="23" t="str">
        <f t="shared" si="9"/>
        <v/>
      </c>
      <c r="J147" s="24">
        <v>30</v>
      </c>
      <c r="K147" s="24"/>
      <c r="L147" s="22" t="str">
        <f t="shared" si="10"/>
        <v/>
      </c>
      <c r="M147" s="23" t="str">
        <f t="shared" si="11"/>
        <v/>
      </c>
      <c r="N147" s="30"/>
      <c r="O147" s="117"/>
    </row>
    <row r="148" spans="1:15" ht="79.900000000000006" customHeight="1">
      <c r="A148" s="20">
        <v>46269</v>
      </c>
      <c r="B148" s="21"/>
      <c r="C148" s="21"/>
      <c r="D148" s="21"/>
      <c r="E148" s="13"/>
      <c r="F148" s="14">
        <v>36</v>
      </c>
      <c r="G148" s="24"/>
      <c r="H148" s="22" t="str">
        <f t="shared" si="8"/>
        <v/>
      </c>
      <c r="I148" s="23" t="str">
        <f t="shared" si="9"/>
        <v/>
      </c>
      <c r="J148" s="24">
        <v>30</v>
      </c>
      <c r="K148" s="24"/>
      <c r="L148" s="22" t="str">
        <f t="shared" si="10"/>
        <v/>
      </c>
      <c r="M148" s="23" t="str">
        <f t="shared" si="11"/>
        <v/>
      </c>
      <c r="N148" s="30"/>
      <c r="O148" s="117"/>
    </row>
    <row r="149" spans="1:15" ht="79.900000000000006" customHeight="1">
      <c r="A149" s="33">
        <v>46272</v>
      </c>
      <c r="B149" s="21"/>
      <c r="C149" s="21"/>
      <c r="D149" s="21"/>
      <c r="E149" s="13"/>
      <c r="F149" s="14">
        <v>36</v>
      </c>
      <c r="G149" s="24"/>
      <c r="H149" s="22" t="str">
        <f t="shared" si="8"/>
        <v/>
      </c>
      <c r="I149" s="23" t="str">
        <f t="shared" si="9"/>
        <v/>
      </c>
      <c r="J149" s="24">
        <v>30</v>
      </c>
      <c r="K149" s="24"/>
      <c r="L149" s="22" t="str">
        <f t="shared" si="10"/>
        <v/>
      </c>
      <c r="M149" s="23" t="str">
        <f t="shared" si="11"/>
        <v/>
      </c>
      <c r="N149" s="30"/>
      <c r="O149" s="117"/>
    </row>
    <row r="150" spans="1:15" ht="79.900000000000006" customHeight="1">
      <c r="A150" s="33">
        <v>46273</v>
      </c>
      <c r="B150" s="21"/>
      <c r="C150" s="21"/>
      <c r="D150" s="21"/>
      <c r="E150" s="13"/>
      <c r="F150" s="14">
        <v>36</v>
      </c>
      <c r="G150" s="24"/>
      <c r="H150" s="22" t="str">
        <f t="shared" si="8"/>
        <v/>
      </c>
      <c r="I150" s="23" t="str">
        <f t="shared" si="9"/>
        <v/>
      </c>
      <c r="J150" s="24">
        <v>30</v>
      </c>
      <c r="K150" s="24"/>
      <c r="L150" s="22" t="str">
        <f t="shared" si="10"/>
        <v/>
      </c>
      <c r="M150" s="23" t="str">
        <f t="shared" si="11"/>
        <v/>
      </c>
      <c r="N150" s="30"/>
      <c r="O150" s="117"/>
    </row>
    <row r="151" spans="1:15" ht="79.900000000000006" customHeight="1">
      <c r="A151" s="33">
        <v>46274</v>
      </c>
      <c r="B151" s="21"/>
      <c r="C151" s="21"/>
      <c r="D151" s="21"/>
      <c r="E151" s="13"/>
      <c r="F151" s="14">
        <v>36</v>
      </c>
      <c r="G151" s="24"/>
      <c r="H151" s="22" t="str">
        <f t="shared" si="8"/>
        <v/>
      </c>
      <c r="I151" s="23" t="str">
        <f t="shared" si="9"/>
        <v/>
      </c>
      <c r="J151" s="24">
        <v>30</v>
      </c>
      <c r="K151" s="24"/>
      <c r="L151" s="22" t="str">
        <f t="shared" si="10"/>
        <v/>
      </c>
      <c r="M151" s="23" t="str">
        <f t="shared" si="11"/>
        <v/>
      </c>
      <c r="N151" s="30"/>
      <c r="O151" s="117"/>
    </row>
    <row r="152" spans="1:15" ht="79.900000000000006" customHeight="1">
      <c r="A152" s="33">
        <v>46275</v>
      </c>
      <c r="B152" s="21"/>
      <c r="C152" s="21"/>
      <c r="D152" s="21"/>
      <c r="E152" s="13"/>
      <c r="F152" s="14">
        <v>36</v>
      </c>
      <c r="G152" s="24"/>
      <c r="H152" s="22" t="str">
        <f t="shared" si="8"/>
        <v/>
      </c>
      <c r="I152" s="23" t="str">
        <f t="shared" si="9"/>
        <v/>
      </c>
      <c r="J152" s="24">
        <v>30</v>
      </c>
      <c r="K152" s="24"/>
      <c r="L152" s="22" t="str">
        <f t="shared" si="10"/>
        <v/>
      </c>
      <c r="M152" s="23" t="str">
        <f t="shared" si="11"/>
        <v/>
      </c>
      <c r="N152" s="30"/>
      <c r="O152" s="117"/>
    </row>
    <row r="153" spans="1:15" ht="79.900000000000006" customHeight="1">
      <c r="A153" s="33">
        <v>46276</v>
      </c>
      <c r="B153" s="21"/>
      <c r="C153" s="21"/>
      <c r="D153" s="21"/>
      <c r="E153" s="13"/>
      <c r="F153" s="14">
        <v>36</v>
      </c>
      <c r="G153" s="24"/>
      <c r="H153" s="22" t="str">
        <f t="shared" si="8"/>
        <v/>
      </c>
      <c r="I153" s="23" t="str">
        <f t="shared" si="9"/>
        <v/>
      </c>
      <c r="J153" s="24">
        <v>30</v>
      </c>
      <c r="K153" s="24"/>
      <c r="L153" s="22" t="str">
        <f t="shared" si="10"/>
        <v/>
      </c>
      <c r="M153" s="23" t="str">
        <f t="shared" si="11"/>
        <v/>
      </c>
      <c r="N153" s="30"/>
      <c r="O153" s="117"/>
    </row>
    <row r="154" spans="1:15" ht="79.900000000000006" customHeight="1">
      <c r="A154" s="20">
        <v>46279</v>
      </c>
      <c r="B154" s="21"/>
      <c r="C154" s="21"/>
      <c r="D154" s="21"/>
      <c r="E154" s="13"/>
      <c r="F154" s="14">
        <v>36</v>
      </c>
      <c r="G154" s="24"/>
      <c r="H154" s="22" t="str">
        <f t="shared" si="8"/>
        <v/>
      </c>
      <c r="I154" s="23" t="str">
        <f t="shared" si="9"/>
        <v/>
      </c>
      <c r="J154" s="24">
        <v>30</v>
      </c>
      <c r="K154" s="24"/>
      <c r="L154" s="22" t="str">
        <f t="shared" si="10"/>
        <v/>
      </c>
      <c r="M154" s="23" t="str">
        <f t="shared" si="11"/>
        <v/>
      </c>
      <c r="N154" s="30"/>
      <c r="O154" s="117"/>
    </row>
    <row r="155" spans="1:15" ht="79.900000000000006" customHeight="1">
      <c r="A155" s="20">
        <v>46280</v>
      </c>
      <c r="B155" s="21"/>
      <c r="C155" s="21"/>
      <c r="D155" s="21"/>
      <c r="E155" s="13"/>
      <c r="F155" s="14">
        <v>36</v>
      </c>
      <c r="G155" s="24"/>
      <c r="H155" s="22" t="str">
        <f t="shared" si="8"/>
        <v/>
      </c>
      <c r="I155" s="23" t="str">
        <f t="shared" si="9"/>
        <v/>
      </c>
      <c r="J155" s="24">
        <v>30</v>
      </c>
      <c r="K155" s="24"/>
      <c r="L155" s="22" t="str">
        <f t="shared" si="10"/>
        <v/>
      </c>
      <c r="M155" s="23" t="str">
        <f t="shared" si="11"/>
        <v/>
      </c>
      <c r="N155" s="30"/>
      <c r="O155" s="117"/>
    </row>
    <row r="156" spans="1:15" ht="79.900000000000006" customHeight="1">
      <c r="A156" s="20">
        <v>46281</v>
      </c>
      <c r="B156" s="21"/>
      <c r="C156" s="21"/>
      <c r="D156" s="21"/>
      <c r="E156" s="13"/>
      <c r="F156" s="14">
        <v>36</v>
      </c>
      <c r="G156" s="24"/>
      <c r="H156" s="22" t="str">
        <f t="shared" si="8"/>
        <v/>
      </c>
      <c r="I156" s="23" t="str">
        <f t="shared" si="9"/>
        <v/>
      </c>
      <c r="J156" s="24">
        <v>30</v>
      </c>
      <c r="K156" s="24"/>
      <c r="L156" s="22" t="str">
        <f t="shared" si="10"/>
        <v/>
      </c>
      <c r="M156" s="23" t="str">
        <f t="shared" si="11"/>
        <v/>
      </c>
      <c r="N156" s="30"/>
      <c r="O156" s="117"/>
    </row>
    <row r="157" spans="1:15" ht="79.900000000000006" customHeight="1">
      <c r="A157" s="20">
        <v>46282</v>
      </c>
      <c r="B157" s="21"/>
      <c r="C157" s="21"/>
      <c r="D157" s="21"/>
      <c r="E157" s="13"/>
      <c r="F157" s="14">
        <v>36</v>
      </c>
      <c r="G157" s="24"/>
      <c r="H157" s="22" t="str">
        <f t="shared" si="8"/>
        <v/>
      </c>
      <c r="I157" s="23" t="str">
        <f t="shared" si="9"/>
        <v/>
      </c>
      <c r="J157" s="24">
        <v>30</v>
      </c>
      <c r="K157" s="24"/>
      <c r="L157" s="22" t="str">
        <f t="shared" si="10"/>
        <v/>
      </c>
      <c r="M157" s="23" t="str">
        <f t="shared" si="11"/>
        <v/>
      </c>
      <c r="N157" s="30"/>
      <c r="O157" s="117"/>
    </row>
    <row r="158" spans="1:15" ht="79.900000000000006" customHeight="1">
      <c r="A158" s="20">
        <v>46283</v>
      </c>
      <c r="B158" s="21"/>
      <c r="C158" s="21"/>
      <c r="D158" s="21"/>
      <c r="E158" s="13"/>
      <c r="F158" s="14">
        <v>36</v>
      </c>
      <c r="G158" s="24"/>
      <c r="H158" s="22" t="str">
        <f t="shared" si="8"/>
        <v/>
      </c>
      <c r="I158" s="23" t="str">
        <f t="shared" si="9"/>
        <v/>
      </c>
      <c r="J158" s="24">
        <v>30</v>
      </c>
      <c r="K158" s="24"/>
      <c r="L158" s="22" t="str">
        <f t="shared" si="10"/>
        <v/>
      </c>
      <c r="M158" s="23" t="str">
        <f t="shared" si="11"/>
        <v/>
      </c>
      <c r="N158" s="30"/>
      <c r="O158" s="117"/>
    </row>
    <row r="159" spans="1:15" ht="79.900000000000006" customHeight="1">
      <c r="A159" s="33">
        <v>46286</v>
      </c>
      <c r="B159" s="21"/>
      <c r="C159" s="21"/>
      <c r="D159" s="21"/>
      <c r="E159" s="13"/>
      <c r="F159" s="14">
        <v>36</v>
      </c>
      <c r="G159" s="24"/>
      <c r="H159" s="22" t="str">
        <f t="shared" si="8"/>
        <v/>
      </c>
      <c r="I159" s="23" t="str">
        <f t="shared" si="9"/>
        <v/>
      </c>
      <c r="J159" s="24">
        <v>30</v>
      </c>
      <c r="K159" s="24"/>
      <c r="L159" s="22" t="str">
        <f t="shared" si="10"/>
        <v/>
      </c>
      <c r="M159" s="23" t="str">
        <f t="shared" si="11"/>
        <v/>
      </c>
      <c r="N159" s="30"/>
      <c r="O159" s="117"/>
    </row>
    <row r="160" spans="1:15" ht="79.900000000000006" customHeight="1">
      <c r="A160" s="33">
        <v>46287</v>
      </c>
      <c r="B160" s="21"/>
      <c r="C160" s="21"/>
      <c r="D160" s="21"/>
      <c r="E160" s="13"/>
      <c r="F160" s="14">
        <v>36</v>
      </c>
      <c r="G160" s="24"/>
      <c r="H160" s="22" t="str">
        <f t="shared" si="8"/>
        <v/>
      </c>
      <c r="I160" s="23" t="str">
        <f t="shared" si="9"/>
        <v/>
      </c>
      <c r="J160" s="24">
        <v>30</v>
      </c>
      <c r="K160" s="24"/>
      <c r="L160" s="22" t="str">
        <f t="shared" si="10"/>
        <v/>
      </c>
      <c r="M160" s="23" t="str">
        <f t="shared" si="11"/>
        <v/>
      </c>
      <c r="N160" s="30"/>
      <c r="O160" s="117"/>
    </row>
    <row r="161" spans="1:15" ht="79.900000000000006" customHeight="1">
      <c r="A161" s="33">
        <v>46288</v>
      </c>
      <c r="B161" s="21"/>
      <c r="C161" s="21"/>
      <c r="D161" s="21"/>
      <c r="E161" s="13"/>
      <c r="F161" s="14">
        <v>36</v>
      </c>
      <c r="G161" s="24"/>
      <c r="H161" s="22" t="str">
        <f t="shared" si="8"/>
        <v/>
      </c>
      <c r="I161" s="23" t="str">
        <f t="shared" si="9"/>
        <v/>
      </c>
      <c r="J161" s="24">
        <v>30</v>
      </c>
      <c r="K161" s="24"/>
      <c r="L161" s="22" t="str">
        <f t="shared" si="10"/>
        <v/>
      </c>
      <c r="M161" s="23" t="str">
        <f t="shared" si="11"/>
        <v/>
      </c>
      <c r="N161" s="30"/>
      <c r="O161" s="117"/>
    </row>
    <row r="162" spans="1:15" ht="79.900000000000006" customHeight="1">
      <c r="A162" s="33">
        <v>46289</v>
      </c>
      <c r="B162" s="21"/>
      <c r="C162" s="21"/>
      <c r="D162" s="21"/>
      <c r="E162" s="13"/>
      <c r="F162" s="14">
        <v>36</v>
      </c>
      <c r="G162" s="24"/>
      <c r="H162" s="22" t="str">
        <f t="shared" si="8"/>
        <v/>
      </c>
      <c r="I162" s="23" t="str">
        <f t="shared" si="9"/>
        <v/>
      </c>
      <c r="J162" s="24">
        <v>30</v>
      </c>
      <c r="K162" s="24"/>
      <c r="L162" s="22" t="str">
        <f t="shared" si="10"/>
        <v/>
      </c>
      <c r="M162" s="23" t="str">
        <f t="shared" si="11"/>
        <v/>
      </c>
      <c r="N162" s="30"/>
      <c r="O162" s="117"/>
    </row>
    <row r="163" spans="1:15" ht="79.900000000000006" customHeight="1">
      <c r="A163" s="33">
        <v>46290</v>
      </c>
      <c r="B163" s="21"/>
      <c r="C163" s="21"/>
      <c r="D163" s="21"/>
      <c r="E163" s="13"/>
      <c r="F163" s="14">
        <v>36</v>
      </c>
      <c r="G163" s="24"/>
      <c r="H163" s="22" t="str">
        <f t="shared" si="8"/>
        <v/>
      </c>
      <c r="I163" s="23" t="str">
        <f t="shared" si="9"/>
        <v/>
      </c>
      <c r="J163" s="24">
        <v>30</v>
      </c>
      <c r="K163" s="24"/>
      <c r="L163" s="22" t="str">
        <f t="shared" si="10"/>
        <v/>
      </c>
      <c r="M163" s="23" t="str">
        <f t="shared" si="11"/>
        <v/>
      </c>
      <c r="N163" s="30"/>
      <c r="O163" s="117"/>
    </row>
    <row r="164" spans="1:15" ht="79.900000000000006" customHeight="1">
      <c r="A164" s="20">
        <v>46293</v>
      </c>
      <c r="B164" s="21"/>
      <c r="C164" s="21"/>
      <c r="D164" s="21"/>
      <c r="E164" s="13"/>
      <c r="F164" s="14">
        <v>36</v>
      </c>
      <c r="G164" s="24"/>
      <c r="H164" s="22" t="str">
        <f t="shared" si="8"/>
        <v/>
      </c>
      <c r="I164" s="23" t="str">
        <f t="shared" si="9"/>
        <v/>
      </c>
      <c r="J164" s="24">
        <v>30</v>
      </c>
      <c r="K164" s="24"/>
      <c r="L164" s="22" t="str">
        <f t="shared" si="10"/>
        <v/>
      </c>
      <c r="M164" s="23" t="str">
        <f t="shared" si="11"/>
        <v/>
      </c>
      <c r="N164" s="30"/>
      <c r="O164" s="117"/>
    </row>
    <row r="165" spans="1:15" ht="79.900000000000006" customHeight="1">
      <c r="A165" s="20">
        <v>46294</v>
      </c>
      <c r="B165" s="21"/>
      <c r="C165" s="21"/>
      <c r="D165" s="21"/>
      <c r="E165" s="13"/>
      <c r="F165" s="14">
        <v>36</v>
      </c>
      <c r="G165" s="24"/>
      <c r="H165" s="22" t="str">
        <f t="shared" si="8"/>
        <v/>
      </c>
      <c r="I165" s="23" t="str">
        <f t="shared" si="9"/>
        <v/>
      </c>
      <c r="J165" s="24">
        <v>30</v>
      </c>
      <c r="K165" s="24"/>
      <c r="L165" s="22" t="str">
        <f t="shared" si="10"/>
        <v/>
      </c>
      <c r="M165" s="23" t="str">
        <f t="shared" si="11"/>
        <v/>
      </c>
      <c r="N165" s="30"/>
      <c r="O165" s="117"/>
    </row>
    <row r="166" spans="1:15" ht="79.900000000000006" customHeight="1">
      <c r="A166" s="20">
        <v>46295</v>
      </c>
      <c r="B166" s="21"/>
      <c r="C166" s="21"/>
      <c r="D166" s="21"/>
      <c r="E166" s="13"/>
      <c r="F166" s="14">
        <v>36</v>
      </c>
      <c r="G166" s="24"/>
      <c r="H166" s="22" t="str">
        <f t="shared" si="8"/>
        <v/>
      </c>
      <c r="I166" s="23" t="str">
        <f t="shared" si="9"/>
        <v/>
      </c>
      <c r="J166" s="24">
        <v>30</v>
      </c>
      <c r="K166" s="24"/>
      <c r="L166" s="22" t="str">
        <f t="shared" si="10"/>
        <v/>
      </c>
      <c r="M166" s="23" t="str">
        <f t="shared" si="11"/>
        <v/>
      </c>
      <c r="N166" s="30"/>
      <c r="O166" s="117"/>
    </row>
    <row r="167" spans="1:15" ht="79.900000000000006" customHeight="1">
      <c r="A167" s="20">
        <v>46296</v>
      </c>
      <c r="B167" s="21"/>
      <c r="C167" s="21"/>
      <c r="D167" s="21"/>
      <c r="E167" s="13"/>
      <c r="F167" s="14">
        <v>36</v>
      </c>
      <c r="G167" s="24"/>
      <c r="H167" s="22" t="str">
        <f t="shared" si="8"/>
        <v/>
      </c>
      <c r="I167" s="23" t="str">
        <f t="shared" si="9"/>
        <v/>
      </c>
      <c r="J167" s="24">
        <v>30</v>
      </c>
      <c r="K167" s="24"/>
      <c r="L167" s="22" t="str">
        <f t="shared" si="10"/>
        <v/>
      </c>
      <c r="M167" s="23" t="str">
        <f t="shared" si="11"/>
        <v/>
      </c>
      <c r="N167" s="30"/>
      <c r="O167" s="117"/>
    </row>
    <row r="168" spans="1:15" ht="79.900000000000006" customHeight="1">
      <c r="A168" s="20">
        <v>46297</v>
      </c>
      <c r="B168" s="21"/>
      <c r="C168" s="21"/>
      <c r="D168" s="21"/>
      <c r="E168" s="13"/>
      <c r="F168" s="14">
        <v>36</v>
      </c>
      <c r="G168" s="24"/>
      <c r="H168" s="22" t="str">
        <f t="shared" si="8"/>
        <v/>
      </c>
      <c r="I168" s="23" t="str">
        <f t="shared" si="9"/>
        <v/>
      </c>
      <c r="J168" s="24">
        <v>30</v>
      </c>
      <c r="K168" s="24"/>
      <c r="L168" s="22" t="str">
        <f t="shared" si="10"/>
        <v/>
      </c>
      <c r="M168" s="23" t="str">
        <f t="shared" si="11"/>
        <v/>
      </c>
      <c r="N168" s="30"/>
      <c r="O168" s="117"/>
    </row>
    <row r="169" spans="1:15" ht="79.900000000000006" customHeight="1">
      <c r="A169" s="33">
        <v>46300</v>
      </c>
      <c r="B169" s="21"/>
      <c r="C169" s="21"/>
      <c r="D169" s="21"/>
      <c r="E169" s="13"/>
      <c r="F169" s="14">
        <v>36</v>
      </c>
      <c r="G169" s="24"/>
      <c r="H169" s="22" t="str">
        <f t="shared" si="8"/>
        <v/>
      </c>
      <c r="I169" s="23" t="str">
        <f t="shared" si="9"/>
        <v/>
      </c>
      <c r="J169" s="24">
        <v>30</v>
      </c>
      <c r="K169" s="24"/>
      <c r="L169" s="22" t="str">
        <f t="shared" si="10"/>
        <v/>
      </c>
      <c r="M169" s="23" t="str">
        <f t="shared" si="11"/>
        <v/>
      </c>
      <c r="N169" s="30"/>
      <c r="O169" s="117"/>
    </row>
    <row r="170" spans="1:15" ht="79.900000000000006" customHeight="1">
      <c r="A170" s="33">
        <v>46301</v>
      </c>
      <c r="B170" s="21"/>
      <c r="C170" s="21"/>
      <c r="D170" s="21"/>
      <c r="E170" s="13"/>
      <c r="F170" s="14">
        <v>36</v>
      </c>
      <c r="G170" s="24"/>
      <c r="H170" s="22" t="str">
        <f t="shared" si="8"/>
        <v/>
      </c>
      <c r="I170" s="23" t="str">
        <f t="shared" si="9"/>
        <v/>
      </c>
      <c r="J170" s="24">
        <v>30</v>
      </c>
      <c r="K170" s="24"/>
      <c r="L170" s="22" t="str">
        <f t="shared" si="10"/>
        <v/>
      </c>
      <c r="M170" s="23" t="str">
        <f t="shared" si="11"/>
        <v/>
      </c>
      <c r="N170" s="30"/>
      <c r="O170" s="117"/>
    </row>
    <row r="171" spans="1:15" ht="79.900000000000006" customHeight="1">
      <c r="A171" s="33">
        <v>46302</v>
      </c>
      <c r="B171" s="21"/>
      <c r="C171" s="21"/>
      <c r="D171" s="21"/>
      <c r="E171" s="13"/>
      <c r="F171" s="14">
        <v>36</v>
      </c>
      <c r="G171" s="24"/>
      <c r="H171" s="22" t="str">
        <f t="shared" si="8"/>
        <v/>
      </c>
      <c r="I171" s="23" t="str">
        <f t="shared" si="9"/>
        <v/>
      </c>
      <c r="J171" s="24">
        <v>30</v>
      </c>
      <c r="K171" s="24"/>
      <c r="L171" s="22" t="str">
        <f t="shared" si="10"/>
        <v/>
      </c>
      <c r="M171" s="23" t="str">
        <f t="shared" si="11"/>
        <v/>
      </c>
      <c r="N171" s="30"/>
      <c r="O171" s="117"/>
    </row>
    <row r="172" spans="1:15" ht="79.900000000000006" customHeight="1">
      <c r="A172" s="33">
        <v>46303</v>
      </c>
      <c r="B172" s="21"/>
      <c r="C172" s="21"/>
      <c r="D172" s="21"/>
      <c r="E172" s="13"/>
      <c r="F172" s="14">
        <v>36</v>
      </c>
      <c r="G172" s="24"/>
      <c r="H172" s="22" t="str">
        <f t="shared" si="8"/>
        <v/>
      </c>
      <c r="I172" s="23" t="str">
        <f t="shared" si="9"/>
        <v/>
      </c>
      <c r="J172" s="24">
        <v>30</v>
      </c>
      <c r="K172" s="24"/>
      <c r="L172" s="22" t="str">
        <f t="shared" si="10"/>
        <v/>
      </c>
      <c r="M172" s="23" t="str">
        <f t="shared" si="11"/>
        <v/>
      </c>
      <c r="N172" s="30"/>
      <c r="O172" s="117"/>
    </row>
    <row r="173" spans="1:15" ht="79.900000000000006" customHeight="1">
      <c r="A173" s="33">
        <v>46304</v>
      </c>
      <c r="B173" s="21"/>
      <c r="C173" s="21"/>
      <c r="D173" s="21"/>
      <c r="E173" s="13"/>
      <c r="F173" s="14">
        <v>36</v>
      </c>
      <c r="G173" s="24"/>
      <c r="H173" s="22" t="str">
        <f t="shared" si="8"/>
        <v/>
      </c>
      <c r="I173" s="23" t="str">
        <f t="shared" si="9"/>
        <v/>
      </c>
      <c r="J173" s="24">
        <v>30</v>
      </c>
      <c r="K173" s="24"/>
      <c r="L173" s="22" t="str">
        <f t="shared" si="10"/>
        <v/>
      </c>
      <c r="M173" s="23" t="str">
        <f t="shared" si="11"/>
        <v/>
      </c>
      <c r="N173" s="30"/>
      <c r="O173" s="117"/>
    </row>
    <row r="174" spans="1:15" ht="79.900000000000006" customHeight="1">
      <c r="A174" s="20">
        <v>46308</v>
      </c>
      <c r="B174" s="21"/>
      <c r="C174" s="21"/>
      <c r="D174" s="21"/>
      <c r="E174" s="13"/>
      <c r="F174" s="14">
        <v>36</v>
      </c>
      <c r="G174" s="24"/>
      <c r="H174" s="22" t="str">
        <f t="shared" si="8"/>
        <v/>
      </c>
      <c r="I174" s="23" t="str">
        <f t="shared" si="9"/>
        <v/>
      </c>
      <c r="J174" s="24">
        <v>30</v>
      </c>
      <c r="K174" s="24"/>
      <c r="L174" s="22" t="str">
        <f t="shared" si="10"/>
        <v/>
      </c>
      <c r="M174" s="23" t="str">
        <f t="shared" si="11"/>
        <v/>
      </c>
      <c r="N174" s="30"/>
      <c r="O174" s="117"/>
    </row>
    <row r="175" spans="1:15" ht="79.900000000000006" customHeight="1">
      <c r="A175" s="20">
        <v>46309</v>
      </c>
      <c r="B175" s="21"/>
      <c r="C175" s="21"/>
      <c r="D175" s="21"/>
      <c r="E175" s="13"/>
      <c r="F175" s="14">
        <v>36</v>
      </c>
      <c r="G175" s="24"/>
      <c r="H175" s="22" t="str">
        <f t="shared" si="8"/>
        <v/>
      </c>
      <c r="I175" s="23" t="str">
        <f t="shared" si="9"/>
        <v/>
      </c>
      <c r="J175" s="24">
        <v>30</v>
      </c>
      <c r="K175" s="24"/>
      <c r="L175" s="22" t="str">
        <f t="shared" si="10"/>
        <v/>
      </c>
      <c r="M175" s="23" t="str">
        <f t="shared" si="11"/>
        <v/>
      </c>
      <c r="N175" s="30"/>
      <c r="O175" s="117"/>
    </row>
    <row r="176" spans="1:15" ht="79.900000000000006" customHeight="1">
      <c r="A176" s="20">
        <v>46310</v>
      </c>
      <c r="B176" s="21"/>
      <c r="C176" s="21"/>
      <c r="D176" s="21"/>
      <c r="E176" s="13"/>
      <c r="F176" s="14">
        <v>36</v>
      </c>
      <c r="G176" s="24"/>
      <c r="H176" s="22" t="str">
        <f t="shared" si="8"/>
        <v/>
      </c>
      <c r="I176" s="23" t="str">
        <f t="shared" si="9"/>
        <v/>
      </c>
      <c r="J176" s="24">
        <v>30</v>
      </c>
      <c r="K176" s="24"/>
      <c r="L176" s="22" t="str">
        <f t="shared" si="10"/>
        <v/>
      </c>
      <c r="M176" s="23" t="str">
        <f t="shared" si="11"/>
        <v/>
      </c>
      <c r="N176" s="30"/>
      <c r="O176" s="117"/>
    </row>
    <row r="177" spans="1:15" ht="79.900000000000006" customHeight="1">
      <c r="A177" s="20">
        <v>46311</v>
      </c>
      <c r="B177" s="21"/>
      <c r="C177" s="21"/>
      <c r="D177" s="21"/>
      <c r="E177" s="13"/>
      <c r="F177" s="14">
        <v>36</v>
      </c>
      <c r="G177" s="24"/>
      <c r="H177" s="22" t="str">
        <f t="shared" si="8"/>
        <v/>
      </c>
      <c r="I177" s="23" t="str">
        <f t="shared" si="9"/>
        <v/>
      </c>
      <c r="J177" s="24">
        <v>30</v>
      </c>
      <c r="K177" s="24"/>
      <c r="L177" s="22" t="str">
        <f t="shared" si="10"/>
        <v/>
      </c>
      <c r="M177" s="23" t="str">
        <f t="shared" si="11"/>
        <v/>
      </c>
      <c r="N177" s="30"/>
      <c r="O177" s="117"/>
    </row>
    <row r="178" spans="1:15" ht="79.900000000000006" customHeight="1">
      <c r="A178" s="33">
        <v>46314</v>
      </c>
      <c r="B178" s="21"/>
      <c r="C178" s="21"/>
      <c r="D178" s="21"/>
      <c r="E178" s="13"/>
      <c r="F178" s="14">
        <v>36</v>
      </c>
      <c r="G178" s="24"/>
      <c r="H178" s="22" t="str">
        <f t="shared" si="8"/>
        <v/>
      </c>
      <c r="I178" s="23" t="str">
        <f t="shared" si="9"/>
        <v/>
      </c>
      <c r="J178" s="24">
        <v>30</v>
      </c>
      <c r="K178" s="24"/>
      <c r="L178" s="22" t="str">
        <f t="shared" si="10"/>
        <v/>
      </c>
      <c r="M178" s="23" t="str">
        <f t="shared" si="11"/>
        <v/>
      </c>
      <c r="N178" s="30"/>
      <c r="O178" s="117"/>
    </row>
    <row r="179" spans="1:15" ht="79.900000000000006" customHeight="1">
      <c r="A179" s="33">
        <v>46315</v>
      </c>
      <c r="B179" s="21"/>
      <c r="C179" s="21"/>
      <c r="D179" s="21"/>
      <c r="E179" s="13"/>
      <c r="F179" s="14">
        <v>36</v>
      </c>
      <c r="G179" s="24"/>
      <c r="H179" s="22" t="str">
        <f t="shared" si="8"/>
        <v/>
      </c>
      <c r="I179" s="23" t="str">
        <f t="shared" si="9"/>
        <v/>
      </c>
      <c r="J179" s="24">
        <v>30</v>
      </c>
      <c r="K179" s="24"/>
      <c r="L179" s="22" t="str">
        <f t="shared" si="10"/>
        <v/>
      </c>
      <c r="M179" s="23" t="str">
        <f t="shared" si="11"/>
        <v/>
      </c>
      <c r="N179" s="30"/>
      <c r="O179" s="117"/>
    </row>
    <row r="180" spans="1:15" ht="79.900000000000006" customHeight="1">
      <c r="A180" s="33">
        <v>46316</v>
      </c>
      <c r="B180" s="21"/>
      <c r="C180" s="21"/>
      <c r="D180" s="21"/>
      <c r="E180" s="13"/>
      <c r="F180" s="14">
        <v>36</v>
      </c>
      <c r="G180" s="24"/>
      <c r="H180" s="22" t="str">
        <f t="shared" si="8"/>
        <v/>
      </c>
      <c r="I180" s="23" t="str">
        <f t="shared" si="9"/>
        <v/>
      </c>
      <c r="J180" s="24">
        <v>30</v>
      </c>
      <c r="K180" s="24"/>
      <c r="L180" s="22" t="str">
        <f t="shared" si="10"/>
        <v/>
      </c>
      <c r="M180" s="23" t="str">
        <f t="shared" si="11"/>
        <v/>
      </c>
      <c r="N180" s="30"/>
      <c r="O180" s="117"/>
    </row>
    <row r="181" spans="1:15" ht="79.900000000000006" customHeight="1">
      <c r="A181" s="33">
        <v>46317</v>
      </c>
      <c r="B181" s="21"/>
      <c r="C181" s="21"/>
      <c r="D181" s="21"/>
      <c r="E181" s="13"/>
      <c r="F181" s="14">
        <v>36</v>
      </c>
      <c r="G181" s="24"/>
      <c r="H181" s="22" t="str">
        <f t="shared" si="8"/>
        <v/>
      </c>
      <c r="I181" s="23" t="str">
        <f t="shared" si="9"/>
        <v/>
      </c>
      <c r="J181" s="24">
        <v>30</v>
      </c>
      <c r="K181" s="24"/>
      <c r="L181" s="22" t="str">
        <f t="shared" si="10"/>
        <v/>
      </c>
      <c r="M181" s="23" t="str">
        <f t="shared" si="11"/>
        <v/>
      </c>
      <c r="N181" s="30"/>
      <c r="O181" s="117"/>
    </row>
    <row r="182" spans="1:15" ht="79.900000000000006" customHeight="1">
      <c r="A182" s="33">
        <v>46318</v>
      </c>
      <c r="B182" s="21"/>
      <c r="C182" s="21"/>
      <c r="D182" s="21"/>
      <c r="E182" s="13"/>
      <c r="F182" s="14">
        <v>36</v>
      </c>
      <c r="G182" s="24"/>
      <c r="H182" s="22" t="str">
        <f t="shared" si="8"/>
        <v/>
      </c>
      <c r="I182" s="23" t="str">
        <f t="shared" si="9"/>
        <v/>
      </c>
      <c r="J182" s="24">
        <v>30</v>
      </c>
      <c r="K182" s="24"/>
      <c r="L182" s="22" t="str">
        <f t="shared" si="10"/>
        <v/>
      </c>
      <c r="M182" s="23" t="str">
        <f t="shared" si="11"/>
        <v/>
      </c>
      <c r="N182" s="30"/>
      <c r="O182" s="117"/>
    </row>
    <row r="183" spans="1:15" ht="79.900000000000006" customHeight="1">
      <c r="A183" s="20">
        <v>46321</v>
      </c>
      <c r="B183" s="21"/>
      <c r="C183" s="21"/>
      <c r="D183" s="21"/>
      <c r="E183" s="13"/>
      <c r="F183" s="14">
        <v>36</v>
      </c>
      <c r="G183" s="24"/>
      <c r="H183" s="22" t="str">
        <f t="shared" si="8"/>
        <v/>
      </c>
      <c r="I183" s="23" t="str">
        <f t="shared" si="9"/>
        <v/>
      </c>
      <c r="J183" s="24">
        <v>30</v>
      </c>
      <c r="K183" s="24"/>
      <c r="L183" s="22" t="str">
        <f t="shared" si="10"/>
        <v/>
      </c>
      <c r="M183" s="23" t="str">
        <f t="shared" si="11"/>
        <v/>
      </c>
      <c r="N183" s="30"/>
      <c r="O183" s="117"/>
    </row>
    <row r="184" spans="1:15" ht="79.900000000000006" customHeight="1">
      <c r="A184" s="20">
        <v>46322</v>
      </c>
      <c r="B184" s="21"/>
      <c r="C184" s="21"/>
      <c r="D184" s="21"/>
      <c r="E184" s="13"/>
      <c r="F184" s="14">
        <v>36</v>
      </c>
      <c r="G184" s="24"/>
      <c r="H184" s="22" t="str">
        <f t="shared" si="8"/>
        <v/>
      </c>
      <c r="I184" s="23" t="str">
        <f t="shared" si="9"/>
        <v/>
      </c>
      <c r="J184" s="24">
        <v>30</v>
      </c>
      <c r="K184" s="24"/>
      <c r="L184" s="22" t="str">
        <f t="shared" si="10"/>
        <v/>
      </c>
      <c r="M184" s="23" t="str">
        <f t="shared" si="11"/>
        <v/>
      </c>
      <c r="N184" s="30"/>
      <c r="O184" s="117"/>
    </row>
    <row r="185" spans="1:15" ht="79.900000000000006" customHeight="1">
      <c r="A185" s="20">
        <v>46323</v>
      </c>
      <c r="B185" s="21"/>
      <c r="C185" s="21"/>
      <c r="D185" s="21"/>
      <c r="E185" s="13"/>
      <c r="F185" s="14">
        <v>36</v>
      </c>
      <c r="G185" s="24"/>
      <c r="H185" s="22" t="str">
        <f t="shared" si="8"/>
        <v/>
      </c>
      <c r="I185" s="23" t="str">
        <f t="shared" si="9"/>
        <v/>
      </c>
      <c r="J185" s="24">
        <v>30</v>
      </c>
      <c r="K185" s="24"/>
      <c r="L185" s="22" t="str">
        <f t="shared" si="10"/>
        <v/>
      </c>
      <c r="M185" s="23" t="str">
        <f t="shared" si="11"/>
        <v/>
      </c>
      <c r="N185" s="30"/>
      <c r="O185" s="117"/>
    </row>
    <row r="186" spans="1:15" ht="79.900000000000006" customHeight="1">
      <c r="A186" s="20">
        <v>46324</v>
      </c>
      <c r="B186" s="21"/>
      <c r="C186" s="21"/>
      <c r="D186" s="21"/>
      <c r="E186" s="13"/>
      <c r="F186" s="14">
        <v>36</v>
      </c>
      <c r="G186" s="24"/>
      <c r="H186" s="22" t="str">
        <f t="shared" si="8"/>
        <v/>
      </c>
      <c r="I186" s="23" t="str">
        <f t="shared" si="9"/>
        <v/>
      </c>
      <c r="J186" s="24">
        <v>30</v>
      </c>
      <c r="K186" s="24"/>
      <c r="L186" s="22" t="str">
        <f t="shared" si="10"/>
        <v/>
      </c>
      <c r="M186" s="23" t="str">
        <f t="shared" si="11"/>
        <v/>
      </c>
      <c r="N186" s="30"/>
      <c r="O186" s="117"/>
    </row>
    <row r="187" spans="1:15" ht="79.900000000000006" customHeight="1">
      <c r="A187" s="20">
        <v>46325</v>
      </c>
      <c r="B187" s="21"/>
      <c r="C187" s="21"/>
      <c r="D187" s="21"/>
      <c r="E187" s="13"/>
      <c r="F187" s="14">
        <v>36</v>
      </c>
      <c r="G187" s="24"/>
      <c r="H187" s="22" t="str">
        <f t="shared" si="8"/>
        <v/>
      </c>
      <c r="I187" s="23" t="str">
        <f t="shared" si="9"/>
        <v/>
      </c>
      <c r="J187" s="24">
        <v>30</v>
      </c>
      <c r="K187" s="24"/>
      <c r="L187" s="22" t="str">
        <f t="shared" si="10"/>
        <v/>
      </c>
      <c r="M187" s="23" t="str">
        <f t="shared" si="11"/>
        <v/>
      </c>
      <c r="N187" s="30"/>
      <c r="O187" s="117"/>
    </row>
    <row r="188" spans="1:15" ht="39.950000000000003" customHeight="1"/>
    <row r="189" spans="1:15" ht="39.950000000000003" customHeight="1"/>
    <row r="190" spans="1:15" ht="39.950000000000003" customHeight="1"/>
    <row r="191" spans="1:15" ht="39.950000000000003" customHeight="1"/>
    <row r="192" spans="1:15" ht="39.950000000000003" customHeight="1"/>
    <row r="193" ht="39.950000000000003" customHeight="1"/>
    <row r="194" ht="39.950000000000003" customHeight="1"/>
    <row r="195" ht="39.950000000000003" customHeight="1"/>
    <row r="196" ht="39.950000000000003" customHeight="1"/>
    <row r="197" ht="39.950000000000003" customHeight="1"/>
    <row r="198" ht="39.950000000000003" customHeight="1"/>
    <row r="199" ht="39.950000000000003" customHeight="1"/>
    <row r="200" ht="39.950000000000003" customHeight="1"/>
    <row r="201" ht="39.950000000000003" customHeight="1"/>
    <row r="202" ht="39.950000000000003" customHeight="1"/>
    <row r="203" ht="39.950000000000003" customHeight="1"/>
    <row r="204" ht="39.950000000000003" customHeight="1"/>
    <row r="205" ht="39.950000000000003" customHeight="1"/>
    <row r="206" ht="39.950000000000003" customHeight="1"/>
    <row r="207" ht="39.950000000000003" customHeight="1"/>
    <row r="208" ht="39.950000000000003" customHeight="1"/>
    <row r="209" ht="39.950000000000003" customHeight="1"/>
    <row r="210" ht="39.950000000000003" customHeight="1"/>
    <row r="211" ht="39.950000000000003" customHeight="1"/>
    <row r="212" ht="39.950000000000003" customHeight="1"/>
    <row r="213" ht="39.950000000000003" customHeight="1"/>
    <row r="214" ht="39.950000000000003" customHeight="1"/>
    <row r="215" ht="39.950000000000003" customHeight="1"/>
    <row r="216" ht="39.950000000000003" customHeight="1"/>
    <row r="217" ht="39.950000000000003" customHeight="1"/>
    <row r="218" ht="39.950000000000003" customHeight="1"/>
    <row r="219" ht="39.950000000000003" customHeight="1"/>
    <row r="220" ht="39.950000000000003" customHeight="1"/>
    <row r="221" ht="39.950000000000003" customHeight="1"/>
    <row r="222" ht="39.950000000000003" customHeight="1"/>
    <row r="223" ht="39.950000000000003" customHeight="1"/>
    <row r="224" ht="39.950000000000003" customHeight="1"/>
    <row r="225" ht="39.950000000000003" customHeight="1"/>
    <row r="226" ht="39.950000000000003" customHeight="1"/>
    <row r="227" ht="39.950000000000003" customHeight="1"/>
    <row r="228" ht="39.950000000000003" customHeight="1"/>
    <row r="229" ht="39.950000000000003" customHeight="1"/>
    <row r="230" ht="39.950000000000003" customHeight="1"/>
    <row r="231" ht="39.950000000000003" customHeight="1"/>
    <row r="232" ht="39.950000000000003" customHeight="1"/>
    <row r="233" ht="39.950000000000003" customHeight="1"/>
    <row r="234" ht="39.950000000000003" customHeight="1"/>
    <row r="235" ht="39.950000000000003" customHeight="1"/>
    <row r="236" ht="39.950000000000003" customHeight="1"/>
    <row r="237" ht="39.950000000000003" customHeight="1"/>
    <row r="238" ht="39.950000000000003" customHeight="1"/>
    <row r="239" ht="39.950000000000003" customHeight="1"/>
    <row r="240" ht="39.950000000000003" customHeight="1"/>
    <row r="241" ht="39.950000000000003" customHeight="1"/>
    <row r="242" ht="39.950000000000003" customHeight="1"/>
    <row r="243" ht="39.950000000000003" customHeight="1"/>
    <row r="244" ht="39.950000000000003" customHeight="1"/>
    <row r="245" ht="39.950000000000003" customHeight="1"/>
    <row r="246" ht="39.950000000000003" customHeight="1"/>
    <row r="247" ht="39.950000000000003" customHeight="1"/>
  </sheetData>
  <mergeCells count="10">
    <mergeCell ref="A1:N1"/>
    <mergeCell ref="O1:O4"/>
    <mergeCell ref="A2:A4"/>
    <mergeCell ref="B2:B4"/>
    <mergeCell ref="F2:M2"/>
    <mergeCell ref="N2:N4"/>
    <mergeCell ref="F3:G3"/>
    <mergeCell ref="H3:I3"/>
    <mergeCell ref="J3:K3"/>
    <mergeCell ref="L3:M3"/>
  </mergeCells>
  <pageMargins left="0.7" right="0.7" top="0.75" bottom="0.75" header="0.3" footer="0.3"/>
  <pageSetup paperSize="9" scale="35"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35FB59067CD46419E7A39BA7DB39A25" ma:contentTypeVersion="16" ma:contentTypeDescription="Crear nuevo documento." ma:contentTypeScope="" ma:versionID="4e97c93a08e460edc1c7e33c89bd75d1">
  <xsd:schema xmlns:xsd="http://www.w3.org/2001/XMLSchema" xmlns:xs="http://www.w3.org/2001/XMLSchema" xmlns:p="http://schemas.microsoft.com/office/2006/metadata/properties" xmlns:ns2="5d7f3801-2ca7-47c2-8cae-58d384a76e6c" xmlns:ns3="c0ea7128-4d05-4290-8e7e-51f230f29157" targetNamespace="http://schemas.microsoft.com/office/2006/metadata/properties" ma:root="true" ma:fieldsID="1bc9c6e86d73d0c0c4c1e18ff1261c7f" ns2:_="" ns3:_="">
    <xsd:import namespace="5d7f3801-2ca7-47c2-8cae-58d384a76e6c"/>
    <xsd:import namespace="c0ea7128-4d05-4290-8e7e-51f230f2915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7f3801-2ca7-47c2-8cae-58d384a76e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d9dd0de2-0d50-4a6d-84d8-73a82e13a0bc"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ea7128-4d05-4290-8e7e-51f230f29157"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f21095b2-07f2-4b3e-94fe-e88e2845b79b}" ma:internalName="TaxCatchAll" ma:showField="CatchAllData" ma:web="c0ea7128-4d05-4290-8e7e-51f230f29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0ea7128-4d05-4290-8e7e-51f230f29157" xsi:nil="true"/>
    <lcf76f155ced4ddcb4097134ff3c332f xmlns="5d7f3801-2ca7-47c2-8cae-58d384a76e6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577D4C-1891-49EB-9666-59DA57EC51B1}"/>
</file>

<file path=customXml/itemProps2.xml><?xml version="1.0" encoding="utf-8"?>
<ds:datastoreItem xmlns:ds="http://schemas.openxmlformats.org/officeDocument/2006/customXml" ds:itemID="{06B35448-2A46-486B-B954-599A1E51D746}"/>
</file>

<file path=customXml/itemProps3.xml><?xml version="1.0" encoding="utf-8"?>
<ds:datastoreItem xmlns:ds="http://schemas.openxmlformats.org/officeDocument/2006/customXml" ds:itemID="{D69F6FF0-9D14-4E7D-AB55-B8FE7B92028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jairo ovalle</dc:creator>
  <cp:keywords/>
  <dc:description/>
  <cp:lastModifiedBy/>
  <cp:revision/>
  <dcterms:created xsi:type="dcterms:W3CDTF">2026-01-31T17:25:37Z</dcterms:created>
  <dcterms:modified xsi:type="dcterms:W3CDTF">2026-04-30T21:30:51Z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0x010100935FB59067CD46419E7A39BA7DB39A25</vt:lpwstr>
  </property>
</Properties>
</file>